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6268" windowHeight="15635" tabRatio="833" activeTab="2"/>
  </bookViews>
  <sheets>
    <sheet name="Title" sheetId="1" r:id="rId1"/>
    <sheet name="List of Test Cases" sheetId="2" r:id="rId2"/>
    <sheet name="Summary" sheetId="19" r:id="rId3"/>
    <sheet name="Case 1&amp;2" sheetId="3" r:id="rId4"/>
    <sheet name="Case 3&amp;4" sheetId="28" r:id="rId5"/>
    <sheet name="Case 5&amp;6" sheetId="29" r:id="rId6"/>
    <sheet name="Case 7&amp;8" sheetId="30" r:id="rId7"/>
    <sheet name="Case 9&amp;10" sheetId="31" r:id="rId8"/>
    <sheet name="Case 11&amp;12" sheetId="32" r:id="rId9"/>
  </sheets>
  <calcPr calcId="144525"/>
</workbook>
</file>

<file path=xl/sharedStrings.xml><?xml version="1.0" encoding="utf-8"?>
<sst xmlns="http://schemas.openxmlformats.org/spreadsheetml/2006/main" count="317" uniqueCount="68">
  <si>
    <t>Case Number</t>
  </si>
  <si>
    <t>Duplex Mode and SCS</t>
  </si>
  <si>
    <t>CHBW</t>
  </si>
  <si>
    <t>Scenario</t>
  </si>
  <si>
    <t>PDSCH Start Symbol and Symbol Length</t>
  </si>
  <si>
    <t>Overhead for TBS calculation</t>
  </si>
  <si>
    <t>MIMO</t>
  </si>
  <si>
    <t>MCS index</t>
  </si>
  <si>
    <t>Interference Cell Number and Interference Power</t>
  </si>
  <si>
    <t>Neighbour LTE PDSCH loadng level</t>
  </si>
  <si>
    <t>FDD 15kHz SCS</t>
  </si>
  <si>
    <t>10MHz</t>
  </si>
  <si>
    <t>Scenario 1</t>
  </si>
  <si>
    <t>S = 3, L = 9</t>
  </si>
  <si>
    <t>[12]</t>
  </si>
  <si>
    <t>2T2R Low</t>
  </si>
  <si>
    <t>MCS 13</t>
  </si>
  <si>
    <t>INR1 = 10.45 dB, INR2 = 4.6 dB</t>
  </si>
  <si>
    <t>2T4R Low</t>
  </si>
  <si>
    <t>4T2R Low</t>
  </si>
  <si>
    <t>4T4R Low</t>
  </si>
  <si>
    <t>Scenario 2</t>
  </si>
  <si>
    <t>S = 2, L = 12</t>
  </si>
  <si>
    <t>TDD 15kHz SCS</t>
  </si>
  <si>
    <t>20MHz</t>
  </si>
  <si>
    <t>NOTE 1: Scenario 1: LTE and NR DSS, Scenario 2: NR and LTE deployed in neighbouring BS/areas.</t>
  </si>
  <si>
    <r>
      <rPr>
        <sz val="10"/>
        <rFont val="Calibri"/>
        <charset val="134"/>
      </rPr>
      <t xml:space="preserve">NOTE 2: As per the WF, for scenario 1, companies are encouraged to bring simulation results for both 2 and 4 CRS ports for the serving and the interference cells, and further decide whether to define requirement for 2 </t>
    </r>
    <r>
      <rPr>
        <b/>
        <sz val="10"/>
        <rFont val="Calibri"/>
        <charset val="134"/>
      </rPr>
      <t>or</t>
    </r>
    <r>
      <rPr>
        <sz val="10"/>
        <rFont val="Calibri"/>
        <charset val="134"/>
      </rPr>
      <t xml:space="preserve"> 4 CRS ports.</t>
    </r>
  </si>
  <si>
    <t>NOTE 3: When 2 CRS port is configured, overhead of 12 is enough for the UE to perform rate matching for the serving cell CRS without increasing the effective code rate.</t>
  </si>
  <si>
    <t>Alignment results (SNR [dB] @ 70% Max TP)</t>
  </si>
  <si>
    <t>Company 1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</si>
  <si>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</si>
  <si>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</si>
  <si>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</si>
  <si>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</si>
  <si>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</si>
  <si>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</si>
  <si>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</si>
  <si>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</si>
  <si>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STD</t>
  </si>
  <si>
    <t>SPAN</t>
  </si>
  <si>
    <t>AVE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</si>
  <si>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</si>
  <si>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</si>
  <si>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</si>
  <si>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</si>
  <si>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</si>
  <si>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</si>
  <si>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</si>
  <si>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</si>
  <si>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</si>
  <si>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</si>
  <si>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</si>
  <si>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</si>
  <si>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Impairment results</t>
  </si>
  <si>
    <t>Number of Rx Antenna</t>
  </si>
  <si>
    <t>Channel Bandwidth</t>
  </si>
  <si>
    <t>Margin</t>
  </si>
  <si>
    <t>Req</t>
  </si>
  <si>
    <t>2T2R and 2T4R</t>
  </si>
  <si>
    <t xml:space="preserve">Absolute Throughput </t>
  </si>
  <si>
    <t>SNR [dB]</t>
  </si>
  <si>
    <t>2Rx</t>
  </si>
  <si>
    <t>4Rx</t>
  </si>
  <si>
    <t>SNR at 70% @ Max TP</t>
  </si>
  <si>
    <t>Test point</t>
  </si>
  <si>
    <t>Max tput</t>
  </si>
  <si>
    <t>bps</t>
  </si>
  <si>
    <t>4T2R and 4T4R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</si>
</sst>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"/>
  </numFmts>
  <fonts count="29">
    <font>
      <sz val="11"/>
      <color theme="1"/>
      <name val="等线"/>
      <charset val="134"/>
      <scheme val="minor"/>
    </font>
    <font>
      <b/>
      <sz val="10"/>
      <name val="Arial"/>
      <charset val="134"/>
    </font>
    <font>
      <sz val="10"/>
      <name val="Arial"/>
      <charset val="134"/>
    </font>
    <font>
      <b/>
      <sz val="20"/>
      <name val="Arial"/>
      <charset val="134"/>
    </font>
    <font>
      <sz val="1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0"/>
      <name val="Calibri"/>
      <charset val="134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0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6" borderId="2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9" borderId="2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15" borderId="26" applyNumberFormat="0" applyAlignment="0" applyProtection="0">
      <alignment vertical="center"/>
    </xf>
    <xf numFmtId="0" fontId="16" fillId="15" borderId="21" applyNumberFormat="0" applyAlignment="0" applyProtection="0">
      <alignment vertical="center"/>
    </xf>
    <xf numFmtId="0" fontId="25" fillId="20" borderId="2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0" borderId="0"/>
  </cellStyleXfs>
  <cellXfs count="59">
    <xf numFmtId="0" fontId="0" fillId="0" borderId="0" xfId="0"/>
    <xf numFmtId="9" fontId="1" fillId="0" borderId="0" xfId="49" applyNumberFormat="1" applyFont="1"/>
    <xf numFmtId="2" fontId="2" fillId="0" borderId="0" xfId="49" applyNumberFormat="1"/>
    <xf numFmtId="176" fontId="2" fillId="0" borderId="0" xfId="49" applyNumberFormat="1"/>
    <xf numFmtId="0" fontId="2" fillId="0" borderId="0" xfId="49"/>
    <xf numFmtId="9" fontId="3" fillId="0" borderId="0" xfId="49" applyNumberFormat="1" applyFont="1" applyAlignment="1">
      <alignment horizontal="center"/>
    </xf>
    <xf numFmtId="9" fontId="1" fillId="0" borderId="0" xfId="49" applyNumberFormat="1" applyFont="1" applyAlignment="1">
      <alignment horizontal="center"/>
    </xf>
    <xf numFmtId="0" fontId="0" fillId="0" borderId="1" xfId="49" applyFont="1" applyBorder="1" applyAlignment="1">
      <alignment horizontal="center" vertical="center" textRotation="90"/>
    </xf>
    <xf numFmtId="0" fontId="0" fillId="0" borderId="2" xfId="49" applyFont="1" applyFill="1" applyBorder="1" applyAlignment="1">
      <alignment horizontal="center" vertical="center" textRotation="90" wrapText="1"/>
    </xf>
    <xf numFmtId="0" fontId="0" fillId="0" borderId="3" xfId="49" applyFont="1" applyFill="1" applyBorder="1" applyAlignment="1">
      <alignment horizontal="center" vertical="center" textRotation="90" wrapText="1"/>
    </xf>
    <xf numFmtId="0" fontId="0" fillId="0" borderId="1" xfId="49" applyFont="1" applyFill="1" applyBorder="1" applyAlignment="1">
      <alignment horizontal="center" vertical="center"/>
    </xf>
    <xf numFmtId="0" fontId="0" fillId="0" borderId="1" xfId="0" applyBorder="1"/>
    <xf numFmtId="1" fontId="0" fillId="2" borderId="1" xfId="0" applyNumberFormat="1" applyFont="1" applyFill="1" applyBorder="1"/>
    <xf numFmtId="2" fontId="0" fillId="2" borderId="1" xfId="0" applyNumberFormat="1" applyFill="1" applyBorder="1"/>
    <xf numFmtId="1" fontId="0" fillId="2" borderId="1" xfId="0" applyNumberFormat="1" applyFont="1" applyFill="1" applyBorder="1" applyAlignment="1"/>
    <xf numFmtId="1" fontId="0" fillId="3" borderId="1" xfId="0" applyNumberFormat="1" applyFont="1" applyFill="1" applyBorder="1" applyAlignment="1"/>
    <xf numFmtId="1" fontId="0" fillId="3" borderId="1" xfId="0" applyNumberFormat="1" applyFont="1" applyFill="1" applyBorder="1" applyAlignment="1">
      <alignment wrapText="1"/>
    </xf>
    <xf numFmtId="9" fontId="0" fillId="0" borderId="0" xfId="0" applyNumberFormat="1" applyAlignment="1">
      <alignment horizontal="right" wrapText="1"/>
    </xf>
    <xf numFmtId="176" fontId="2" fillId="0" borderId="0" xfId="49" applyNumberFormat="1" applyFont="1" applyBorder="1"/>
    <xf numFmtId="9" fontId="0" fillId="0" borderId="0" xfId="0" applyNumberFormat="1" applyAlignment="1">
      <alignment horizontal="right"/>
    </xf>
    <xf numFmtId="0" fontId="0" fillId="0" borderId="0" xfId="49" applyFont="1" applyAlignment="1">
      <alignment horizontal="right"/>
    </xf>
    <xf numFmtId="9" fontId="4" fillId="0" borderId="0" xfId="49" applyNumberFormat="1" applyFont="1" applyAlignment="1">
      <alignment horizontal="right"/>
    </xf>
    <xf numFmtId="176" fontId="4" fillId="0" borderId="0" xfId="49" applyNumberFormat="1" applyFont="1" applyBorder="1"/>
    <xf numFmtId="0" fontId="4" fillId="0" borderId="0" xfId="49" applyFont="1" applyAlignment="1">
      <alignment horizontal="right"/>
    </xf>
    <xf numFmtId="1" fontId="0" fillId="0" borderId="0" xfId="0" applyNumberFormat="1" applyFont="1" applyFill="1" applyAlignment="1"/>
    <xf numFmtId="0" fontId="0" fillId="0" borderId="0" xfId="49" applyFont="1"/>
    <xf numFmtId="0" fontId="1" fillId="0" borderId="0" xfId="49" applyFont="1"/>
    <xf numFmtId="1" fontId="4" fillId="2" borderId="1" xfId="49" applyNumberFormat="1" applyFont="1" applyFill="1" applyBorder="1"/>
    <xf numFmtId="0" fontId="5" fillId="0" borderId="0" xfId="0" applyFont="1"/>
    <xf numFmtId="0" fontId="0" fillId="0" borderId="0" xfId="0" applyBorder="1"/>
    <xf numFmtId="0" fontId="6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176" fontId="0" fillId="0" borderId="0" xfId="0" applyNumberFormat="1"/>
    <xf numFmtId="176" fontId="0" fillId="2" borderId="1" xfId="49" applyNumberFormat="1" applyFont="1" applyFill="1" applyBorder="1" applyAlignment="1">
      <alignment horizontal="center"/>
    </xf>
    <xf numFmtId="176" fontId="0" fillId="2" borderId="9" xfId="49" applyNumberFormat="1" applyFont="1" applyFill="1" applyBorder="1" applyAlignment="1">
      <alignment horizontal="center"/>
    </xf>
    <xf numFmtId="176" fontId="0" fillId="2" borderId="10" xfId="49" applyNumberFormat="1" applyFont="1" applyFill="1" applyBorder="1" applyAlignment="1">
      <alignment horizontal="center"/>
    </xf>
    <xf numFmtId="176" fontId="0" fillId="3" borderId="11" xfId="49" applyNumberFormat="1" applyFont="1" applyFill="1" applyBorder="1" applyAlignment="1">
      <alignment horizontal="center"/>
    </xf>
    <xf numFmtId="176" fontId="0" fillId="2" borderId="12" xfId="49" applyNumberFormat="1" applyFont="1" applyFill="1" applyBorder="1" applyAlignment="1">
      <alignment horizontal="center"/>
    </xf>
    <xf numFmtId="176" fontId="0" fillId="3" borderId="3" xfId="49" applyNumberFormat="1" applyFont="1" applyFill="1" applyBorder="1" applyAlignment="1">
      <alignment horizontal="center"/>
    </xf>
    <xf numFmtId="176" fontId="0" fillId="2" borderId="13" xfId="49" applyNumberFormat="1" applyFont="1" applyFill="1" applyBorder="1" applyAlignment="1">
      <alignment horizontal="center"/>
    </xf>
    <xf numFmtId="176" fontId="0" fillId="2" borderId="14" xfId="49" applyNumberFormat="1" applyFont="1" applyFill="1" applyBorder="1" applyAlignment="1">
      <alignment horizontal="center"/>
    </xf>
    <xf numFmtId="176" fontId="0" fillId="3" borderId="15" xfId="49" applyNumberFormat="1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176" fontId="0" fillId="3" borderId="16" xfId="49" applyNumberFormat="1" applyFont="1" applyFill="1" applyBorder="1" applyAlignment="1">
      <alignment horizontal="center"/>
    </xf>
    <xf numFmtId="176" fontId="0" fillId="3" borderId="17" xfId="49" applyNumberFormat="1" applyFont="1" applyFill="1" applyBorder="1" applyAlignment="1">
      <alignment horizontal="center"/>
    </xf>
    <xf numFmtId="176" fontId="0" fillId="3" borderId="18" xfId="49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Chan_est_experiments_Cases 46.1 - 46.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customXml" Target="../customXml/item3.xml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2"/>
          <c:h val="0.68623171355921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1&amp;2'!$B$28:$B$29</c:f>
              <c:strCache>
                <c:ptCount val="1"/>
                <c:pt idx="0">
                  <c:v>Company 1 2Rx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1&amp;2'!$B$30:$B$55</c:f>
              <c:numCache>
                <c:formatCode>0</c:formatCode>
                <c:ptCount val="26"/>
              </c:numCache>
            </c:numRef>
          </c:yVal>
          <c:smooth val="1"/>
        </c:ser>
        <c:ser>
          <c:idx val="2"/>
          <c:order val="1"/>
          <c:tx>
            <c:strRef>
              <c:f>'Case 1&amp;2'!$C$28:$C$29</c:f>
              <c:strCache>
                <c:ptCount val="1"/>
                <c:pt idx="0">
                  <c:v>Company 1 4Rx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1&amp;2'!$C$30:$C$55</c:f>
              <c:numCache>
                <c:formatCode>0</c:formatCode>
                <c:ptCount val="26"/>
              </c:numCache>
            </c:numRef>
          </c:yVal>
          <c:smooth val="1"/>
        </c:ser>
        <c:ser>
          <c:idx val="4"/>
          <c:order val="2"/>
          <c:tx>
            <c:strRef>
              <c:f>'Case 1&amp;2'!$D$28:$D$29</c:f>
              <c:strCache>
                <c:ptCount val="1"/>
                <c:pt idx="0">
                  <c:v>Company 2 2Rx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1&amp;2'!$D$30:$D$55</c:f>
              <c:numCache>
                <c:formatCode>0</c:formatCode>
                <c:ptCount val="26"/>
              </c:numCache>
            </c:numRef>
          </c:yVal>
          <c:smooth val="1"/>
        </c:ser>
        <c:ser>
          <c:idx val="5"/>
          <c:order val="3"/>
          <c:tx>
            <c:strRef>
              <c:f>'Case 1&amp;2'!$E$28:$E$29</c:f>
              <c:strCache>
                <c:ptCount val="1"/>
                <c:pt idx="0">
                  <c:v>Company 2 4Rx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1&amp;2'!$E$30:$E$55</c:f>
              <c:numCache>
                <c:formatCode>0</c:formatCode>
                <c:ptCount val="26"/>
              </c:numCache>
            </c:numRef>
          </c:yVal>
          <c:smooth val="1"/>
        </c:ser>
        <c:ser>
          <c:idx val="7"/>
          <c:order val="4"/>
          <c:tx>
            <c:strRef>
              <c:f>'Case 1&amp;2'!$F$28:$F$29</c:f>
              <c:strCache>
                <c:ptCount val="1"/>
                <c:pt idx="0">
                  <c:v>Company 3 2Rx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1&amp;2'!$F$30:$F$55</c:f>
              <c:numCache>
                <c:formatCode>0</c:formatCode>
                <c:ptCount val="26"/>
              </c:numCache>
            </c:numRef>
          </c:yVal>
          <c:smooth val="1"/>
        </c:ser>
        <c:ser>
          <c:idx val="8"/>
          <c:order val="5"/>
          <c:tx>
            <c:strRef>
              <c:f>'Case 1&amp;2'!$G$28:$G$29</c:f>
              <c:strCache>
                <c:ptCount val="1"/>
                <c:pt idx="0">
                  <c:v>Company 3 4Rx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1&amp;2'!$G$30:$G$55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0"/>
          <c:order val="6"/>
          <c:tx>
            <c:strRef>
              <c:f>'Case 1&amp;2'!$H$28:$H$29</c:f>
              <c:strCache>
                <c:ptCount val="1"/>
                <c:pt idx="0">
                  <c:v>Company 4 2Rx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1&amp;2'!$H$30:$H$55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1"/>
          <c:order val="7"/>
          <c:tx>
            <c:strRef>
              <c:f>'Case 1&amp;2'!$I$28:$I$29</c:f>
              <c:strCache>
                <c:ptCount val="1"/>
                <c:pt idx="0">
                  <c:v>Company 4 4Rx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1&amp;2'!$I$30:$I$55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3"/>
          <c:order val="8"/>
          <c:tx>
            <c:strRef>
              <c:f>'Case 1&amp;2'!$J$28:$J$29</c:f>
              <c:strCache>
                <c:ptCount val="1"/>
                <c:pt idx="0">
                  <c:v>Company 5 2Rx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1&amp;2'!$J$30:$J$55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4"/>
          <c:order val="9"/>
          <c:tx>
            <c:strRef>
              <c:f>'Case 1&amp;2'!$K$28:$K$29</c:f>
              <c:strCache>
                <c:ptCount val="1"/>
                <c:pt idx="0">
                  <c:v>Company 5 4Rx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1&amp;2'!$K$30:$K$55</c:f>
              <c:numCache>
                <c:formatCode>0</c:formatCode>
                <c:ptCount val="26"/>
              </c:numCache>
            </c:numRef>
          </c:yVal>
          <c:smooth val="1"/>
        </c:ser>
        <c:ser>
          <c:idx val="0"/>
          <c:order val="10"/>
          <c:tx>
            <c:strRef>
              <c:f>'Case 1&amp;2'!$L$28:$L$29</c:f>
              <c:strCache>
                <c:ptCount val="1"/>
                <c:pt idx="0">
                  <c:v>Company 6 2Rx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1&amp;2'!$L$30:$L$55</c:f>
              <c:numCache>
                <c:formatCode>0</c:formatCode>
                <c:ptCount val="26"/>
              </c:numCache>
            </c:numRef>
          </c:yVal>
          <c:smooth val="1"/>
        </c:ser>
        <c:ser>
          <c:idx val="3"/>
          <c:order val="11"/>
          <c:tx>
            <c:strRef>
              <c:f>'Case 1&amp;2'!$M$28:$M$29</c:f>
              <c:strCache>
                <c:ptCount val="1"/>
                <c:pt idx="0">
                  <c:v>Company 6 4Rx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1&amp;2'!$M$30:$M$55</c:f>
              <c:numCache>
                <c:formatCode>0</c:formatCode>
                <c:ptCount val="26"/>
              </c:numCache>
            </c:numRef>
          </c:yVal>
          <c:smooth val="1"/>
        </c:ser>
        <c:ser>
          <c:idx val="6"/>
          <c:order val="12"/>
          <c:tx>
            <c:strRef>
              <c:f>'Case 1&amp;2'!$N$28:$N$29</c:f>
              <c:strCache>
                <c:ptCount val="1"/>
                <c:pt idx="0">
                  <c:v>Company 7 2Rx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1&amp;2'!$N$30:$N$55</c:f>
              <c:numCache>
                <c:formatCode>0</c:formatCode>
                <c:ptCount val="26"/>
              </c:numCache>
            </c:numRef>
          </c:yVal>
          <c:smooth val="1"/>
        </c:ser>
        <c:ser>
          <c:idx val="9"/>
          <c:order val="13"/>
          <c:tx>
            <c:strRef>
              <c:f>'Case 1&amp;2'!$O$28:$O$29</c:f>
              <c:strCache>
                <c:ptCount val="1"/>
                <c:pt idx="0">
                  <c:v>Company 7 4Rx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1&amp;2'!$O$30:$O$55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2"/>
          <c:order val="14"/>
          <c:tx>
            <c:strRef>
              <c:f>'Case 1&amp;2'!$P$28:$P$29</c:f>
              <c:strCache>
                <c:ptCount val="1"/>
                <c:pt idx="0">
                  <c:v>Company 8 2Rx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1&amp;2'!$P$30:$P$55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5"/>
          <c:order val="15"/>
          <c:tx>
            <c:strRef>
              <c:f>'Case 1&amp;2'!$Q$28:$Q$29</c:f>
              <c:strCache>
                <c:ptCount val="1"/>
                <c:pt idx="0">
                  <c:v>Company 8 4Rx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1&amp;2'!$Q$30:$Q$55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6"/>
          <c:order val="16"/>
          <c:tx>
            <c:strRef>
              <c:f>'Case 1&amp;2'!$R$28:$R$29</c:f>
              <c:strCache>
                <c:ptCount val="1"/>
                <c:pt idx="0">
                  <c:v>Company 9 2Rx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1&amp;2'!$R$30:$R$55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7"/>
          <c:order val="17"/>
          <c:tx>
            <c:strRef>
              <c:f>'Case 1&amp;2'!$S$28:$S$29</c:f>
              <c:strCache>
                <c:ptCount val="1"/>
                <c:pt idx="0">
                  <c:v>Company 9 4Rx</c:v>
                </c:pt>
              </c:strCache>
            </c:strRef>
          </c:tx>
          <c:dLbls>
            <c:delete val="1"/>
          </c:dLbls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1&amp;2'!$S$30:$S$55</c:f>
              <c:numCache>
                <c:formatCode>0</c:formatCode>
                <c:ptCount val="26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51264"/>
        <c:axId val="-445849632"/>
      </c:scatterChart>
      <c:valAx>
        <c:axId val="-44585126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  <a:endParaRPr lang="en-US" altLang="en-US"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49632"/>
        <c:crosses val="autoZero"/>
        <c:crossBetween val="midCat"/>
        <c:majorUnit val="1"/>
      </c:valAx>
      <c:valAx>
        <c:axId val="-44584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5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"/>
          <c:y val="0.14686993912995"/>
          <c:w val="0.206065277897728"/>
          <c:h val="0.68768423464587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2"/>
          <c:h val="0.68623171355921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3&amp;4'!$B$28:$B$29</c:f>
              <c:strCache>
                <c:ptCount val="1"/>
                <c:pt idx="0">
                  <c:v>Company 1 2Rx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3&amp;4'!$B$30:$B$55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18432</c:v>
                </c:pt>
                <c:pt idx="3">
                  <c:v>22579</c:v>
                </c:pt>
                <c:pt idx="4">
                  <c:v>36864</c:v>
                </c:pt>
                <c:pt idx="5">
                  <c:v>64512</c:v>
                </c:pt>
                <c:pt idx="6">
                  <c:v>225792</c:v>
                </c:pt>
                <c:pt idx="7">
                  <c:v>239616</c:v>
                </c:pt>
                <c:pt idx="8">
                  <c:v>514560</c:v>
                </c:pt>
                <c:pt idx="9">
                  <c:v>990720</c:v>
                </c:pt>
                <c:pt idx="10">
                  <c:v>1445376</c:v>
                </c:pt>
                <c:pt idx="11">
                  <c:v>1740288</c:v>
                </c:pt>
                <c:pt idx="12">
                  <c:v>2050560</c:v>
                </c:pt>
                <c:pt idx="13">
                  <c:v>2362368</c:v>
                </c:pt>
                <c:pt idx="14">
                  <c:v>2804736</c:v>
                </c:pt>
                <c:pt idx="15">
                  <c:v>3062784</c:v>
                </c:pt>
                <c:pt idx="16">
                  <c:v>3391488</c:v>
                </c:pt>
                <c:pt idx="17">
                  <c:v>4101120</c:v>
                </c:pt>
                <c:pt idx="18">
                  <c:v>4466688</c:v>
                </c:pt>
                <c:pt idx="19">
                  <c:v>4790784</c:v>
                </c:pt>
                <c:pt idx="20">
                  <c:v>5036544</c:v>
                </c:pt>
                <c:pt idx="21">
                  <c:v>5254656</c:v>
                </c:pt>
                <c:pt idx="22">
                  <c:v>5555712</c:v>
                </c:pt>
                <c:pt idx="23">
                  <c:v>5752320</c:v>
                </c:pt>
                <c:pt idx="24">
                  <c:v>5884416</c:v>
                </c:pt>
                <c:pt idx="25">
                  <c:v>6059520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3&amp;4'!$C$28:$C$29</c:f>
              <c:strCache>
                <c:ptCount val="1"/>
                <c:pt idx="0">
                  <c:v>Company 1 4Rx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3&amp;4'!$C$30:$C$55</c:f>
              <c:numCache>
                <c:formatCode>0</c:formatCode>
                <c:ptCount val="26"/>
              </c:numCache>
            </c:numRef>
          </c:yVal>
          <c:smooth val="1"/>
        </c:ser>
        <c:ser>
          <c:idx val="4"/>
          <c:order val="2"/>
          <c:tx>
            <c:strRef>
              <c:f>'Case 3&amp;4'!$D$28:$D$29</c:f>
              <c:strCache>
                <c:ptCount val="1"/>
                <c:pt idx="0">
                  <c:v>Company 2 2Rx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3&amp;4'!$D$30:$D$55</c:f>
              <c:numCache>
                <c:formatCode>0</c:formatCode>
                <c:ptCount val="26"/>
              </c:numCache>
            </c:numRef>
          </c:yVal>
          <c:smooth val="1"/>
        </c:ser>
        <c:ser>
          <c:idx val="5"/>
          <c:order val="3"/>
          <c:tx>
            <c:strRef>
              <c:f>'Case 3&amp;4'!$E$28:$E$29</c:f>
              <c:strCache>
                <c:ptCount val="1"/>
                <c:pt idx="0">
                  <c:v>Company 2 4Rx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3&amp;4'!$E$30:$E$55</c:f>
              <c:numCache>
                <c:formatCode>0</c:formatCode>
                <c:ptCount val="26"/>
              </c:numCache>
            </c:numRef>
          </c:yVal>
          <c:smooth val="1"/>
        </c:ser>
        <c:ser>
          <c:idx val="7"/>
          <c:order val="4"/>
          <c:tx>
            <c:strRef>
              <c:f>'Case 3&amp;4'!$F$28:$F$29</c:f>
              <c:strCache>
                <c:ptCount val="1"/>
                <c:pt idx="0">
                  <c:v>Company 3 2Rx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3&amp;4'!$F$30:$F$55</c:f>
              <c:numCache>
                <c:formatCode>0</c:formatCode>
                <c:ptCount val="26"/>
              </c:numCache>
            </c:numRef>
          </c:yVal>
          <c:smooth val="1"/>
        </c:ser>
        <c:ser>
          <c:idx val="8"/>
          <c:order val="5"/>
          <c:tx>
            <c:strRef>
              <c:f>'Case 3&amp;4'!$G$28:$G$29</c:f>
              <c:strCache>
                <c:ptCount val="1"/>
                <c:pt idx="0">
                  <c:v>Company 3 4Rx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3&amp;4'!$G$30:$G$55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0"/>
          <c:order val="6"/>
          <c:tx>
            <c:strRef>
              <c:f>'Case 3&amp;4'!$H$28:$H$29</c:f>
              <c:strCache>
                <c:ptCount val="1"/>
                <c:pt idx="0">
                  <c:v>Company 4 2Rx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3&amp;4'!$H$30:$H$55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1"/>
          <c:order val="7"/>
          <c:tx>
            <c:strRef>
              <c:f>'Case 3&amp;4'!$I$28:$I$29</c:f>
              <c:strCache>
                <c:ptCount val="1"/>
                <c:pt idx="0">
                  <c:v>Company 4 4Rx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3&amp;4'!$I$30:$I$55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3"/>
          <c:order val="8"/>
          <c:tx>
            <c:strRef>
              <c:f>'Case 3&amp;4'!$J$28:$J$29</c:f>
              <c:strCache>
                <c:ptCount val="1"/>
                <c:pt idx="0">
                  <c:v>Company 5 2Rx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3&amp;4'!$J$30:$J$55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4"/>
          <c:order val="9"/>
          <c:tx>
            <c:strRef>
              <c:f>'Case 3&amp;4'!$K$28:$K$29</c:f>
              <c:strCache>
                <c:ptCount val="1"/>
                <c:pt idx="0">
                  <c:v>Company 5 4Rx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3&amp;4'!$K$30:$K$55</c:f>
              <c:numCache>
                <c:formatCode>0</c:formatCode>
                <c:ptCount val="26"/>
              </c:numCache>
            </c:numRef>
          </c:yVal>
          <c:smooth val="1"/>
        </c:ser>
        <c:ser>
          <c:idx val="0"/>
          <c:order val="10"/>
          <c:tx>
            <c:strRef>
              <c:f>'Case 3&amp;4'!$L$28:$L$29</c:f>
              <c:strCache>
                <c:ptCount val="1"/>
                <c:pt idx="0">
                  <c:v>Company 6 2Rx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3&amp;4'!$L$30:$L$55</c:f>
              <c:numCache>
                <c:formatCode>0</c:formatCode>
                <c:ptCount val="26"/>
              </c:numCache>
            </c:numRef>
          </c:yVal>
          <c:smooth val="1"/>
        </c:ser>
        <c:ser>
          <c:idx val="3"/>
          <c:order val="11"/>
          <c:tx>
            <c:strRef>
              <c:f>'Case 3&amp;4'!$M$28:$M$29</c:f>
              <c:strCache>
                <c:ptCount val="1"/>
                <c:pt idx="0">
                  <c:v>Company 6 4Rx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3&amp;4'!$M$30:$M$55</c:f>
              <c:numCache>
                <c:formatCode>0</c:formatCode>
                <c:ptCount val="26"/>
              </c:numCache>
            </c:numRef>
          </c:yVal>
          <c:smooth val="1"/>
        </c:ser>
        <c:ser>
          <c:idx val="6"/>
          <c:order val="12"/>
          <c:tx>
            <c:strRef>
              <c:f>'Case 3&amp;4'!$N$28:$N$29</c:f>
              <c:strCache>
                <c:ptCount val="1"/>
                <c:pt idx="0">
                  <c:v>Company 7 2Rx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3&amp;4'!$N$30:$N$55</c:f>
              <c:numCache>
                <c:formatCode>0</c:formatCode>
                <c:ptCount val="26"/>
              </c:numCache>
            </c:numRef>
          </c:yVal>
          <c:smooth val="1"/>
        </c:ser>
        <c:ser>
          <c:idx val="9"/>
          <c:order val="13"/>
          <c:tx>
            <c:strRef>
              <c:f>'Case 3&amp;4'!$O$28:$O$29</c:f>
              <c:strCache>
                <c:ptCount val="1"/>
                <c:pt idx="0">
                  <c:v>Company 7 4Rx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3&amp;4'!$O$30:$O$55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2"/>
          <c:order val="14"/>
          <c:tx>
            <c:strRef>
              <c:f>'Case 3&amp;4'!$P$28:$P$29</c:f>
              <c:strCache>
                <c:ptCount val="1"/>
                <c:pt idx="0">
                  <c:v>Company 8 2Rx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3&amp;4'!$P$30:$P$55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5"/>
          <c:order val="15"/>
          <c:tx>
            <c:strRef>
              <c:f>'Case 3&amp;4'!$Q$28:$Q$29</c:f>
              <c:strCache>
                <c:ptCount val="1"/>
                <c:pt idx="0">
                  <c:v>Company 8 4Rx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3&amp;4'!$Q$30:$Q$55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6"/>
          <c:order val="16"/>
          <c:tx>
            <c:strRef>
              <c:f>'Case 3&amp;4'!$R$28:$R$29</c:f>
              <c:strCache>
                <c:ptCount val="1"/>
                <c:pt idx="0">
                  <c:v>Company 9 2Rx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3&amp;4'!$R$30:$R$55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7"/>
          <c:order val="17"/>
          <c:tx>
            <c:strRef>
              <c:f>'Case 3&amp;4'!$S$28:$S$29</c:f>
              <c:strCache>
                <c:ptCount val="1"/>
                <c:pt idx="0">
                  <c:v>Company 9 4Rx</c:v>
                </c:pt>
              </c:strCache>
            </c:strRef>
          </c:tx>
          <c:dLbls>
            <c:delete val="1"/>
          </c:dLbls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3&amp;4'!$S$30:$S$55</c:f>
              <c:numCache>
                <c:formatCode>0</c:formatCode>
                <c:ptCount val="26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51264"/>
        <c:axId val="-445849632"/>
      </c:scatterChart>
      <c:valAx>
        <c:axId val="-44585126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  <a:endParaRPr lang="en-US" altLang="en-US"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49632"/>
        <c:crosses val="autoZero"/>
        <c:crossBetween val="midCat"/>
        <c:majorUnit val="1"/>
      </c:valAx>
      <c:valAx>
        <c:axId val="-44584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5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"/>
          <c:y val="0.14686993912995"/>
          <c:w val="0.206065277897728"/>
          <c:h val="0.68768423464587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2"/>
          <c:h val="0.68623171355921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5&amp;6'!$B$28:$B$29</c:f>
              <c:strCache>
                <c:ptCount val="1"/>
                <c:pt idx="0">
                  <c:v>Company 1 2Rx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5&amp;6'!$B$30:$B$55</c:f>
              <c:numCache>
                <c:formatCode>0</c:formatCode>
                <c:ptCount val="26"/>
              </c:numCache>
            </c:numRef>
          </c:yVal>
          <c:smooth val="1"/>
        </c:ser>
        <c:ser>
          <c:idx val="2"/>
          <c:order val="1"/>
          <c:tx>
            <c:strRef>
              <c:f>'Case 5&amp;6'!$C$28:$C$29</c:f>
              <c:strCache>
                <c:ptCount val="1"/>
                <c:pt idx="0">
                  <c:v>Company 1 4Rx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5&amp;6'!$C$30:$C$55</c:f>
              <c:numCache>
                <c:formatCode>0</c:formatCode>
                <c:ptCount val="26"/>
              </c:numCache>
            </c:numRef>
          </c:yVal>
          <c:smooth val="1"/>
        </c:ser>
        <c:ser>
          <c:idx val="4"/>
          <c:order val="2"/>
          <c:tx>
            <c:strRef>
              <c:f>'Case 5&amp;6'!$D$28:$D$29</c:f>
              <c:strCache>
                <c:ptCount val="1"/>
                <c:pt idx="0">
                  <c:v>Company 2 2Rx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5&amp;6'!$D$30:$D$55</c:f>
              <c:numCache>
                <c:formatCode>0</c:formatCode>
                <c:ptCount val="26"/>
              </c:numCache>
            </c:numRef>
          </c:yVal>
          <c:smooth val="1"/>
        </c:ser>
        <c:ser>
          <c:idx val="5"/>
          <c:order val="3"/>
          <c:tx>
            <c:strRef>
              <c:f>'Case 5&amp;6'!$E$28:$E$29</c:f>
              <c:strCache>
                <c:ptCount val="1"/>
                <c:pt idx="0">
                  <c:v>Company 2 4Rx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5&amp;6'!$E$30:$E$55</c:f>
              <c:numCache>
                <c:formatCode>0</c:formatCode>
                <c:ptCount val="26"/>
              </c:numCache>
            </c:numRef>
          </c:yVal>
          <c:smooth val="1"/>
        </c:ser>
        <c:ser>
          <c:idx val="7"/>
          <c:order val="4"/>
          <c:tx>
            <c:strRef>
              <c:f>'Case 5&amp;6'!$F$28:$F$29</c:f>
              <c:strCache>
                <c:ptCount val="1"/>
                <c:pt idx="0">
                  <c:v>Company 3 2Rx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5&amp;6'!$F$30:$F$55</c:f>
              <c:numCache>
                <c:formatCode>0</c:formatCode>
                <c:ptCount val="26"/>
              </c:numCache>
            </c:numRef>
          </c:yVal>
          <c:smooth val="1"/>
        </c:ser>
        <c:ser>
          <c:idx val="8"/>
          <c:order val="5"/>
          <c:tx>
            <c:strRef>
              <c:f>'Case 5&amp;6'!$G$28:$G$29</c:f>
              <c:strCache>
                <c:ptCount val="1"/>
                <c:pt idx="0">
                  <c:v>Company 3 4Rx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5&amp;6'!$G$30:$G$55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0"/>
          <c:order val="6"/>
          <c:tx>
            <c:strRef>
              <c:f>'Case 5&amp;6'!$H$28:$H$29</c:f>
              <c:strCache>
                <c:ptCount val="1"/>
                <c:pt idx="0">
                  <c:v>Company 4 2Rx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5&amp;6'!$H$30:$H$55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1"/>
          <c:order val="7"/>
          <c:tx>
            <c:strRef>
              <c:f>'Case 5&amp;6'!$I$28:$I$29</c:f>
              <c:strCache>
                <c:ptCount val="1"/>
                <c:pt idx="0">
                  <c:v>Company 4 4Rx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5&amp;6'!$I$30:$I$55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3"/>
          <c:order val="8"/>
          <c:tx>
            <c:strRef>
              <c:f>'Case 5&amp;6'!$J$28:$J$29</c:f>
              <c:strCache>
                <c:ptCount val="1"/>
                <c:pt idx="0">
                  <c:v>Company 5 2Rx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5&amp;6'!$J$30:$J$55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4"/>
          <c:order val="9"/>
          <c:tx>
            <c:strRef>
              <c:f>'Case 5&amp;6'!$K$28:$K$29</c:f>
              <c:strCache>
                <c:ptCount val="1"/>
                <c:pt idx="0">
                  <c:v>Company 5 4Rx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5&amp;6'!$K$30:$K$55</c:f>
              <c:numCache>
                <c:formatCode>0</c:formatCode>
                <c:ptCount val="26"/>
              </c:numCache>
            </c:numRef>
          </c:yVal>
          <c:smooth val="1"/>
        </c:ser>
        <c:ser>
          <c:idx val="0"/>
          <c:order val="10"/>
          <c:tx>
            <c:strRef>
              <c:f>'Case 5&amp;6'!$L$28:$L$29</c:f>
              <c:strCache>
                <c:ptCount val="1"/>
                <c:pt idx="0">
                  <c:v>Company 6 2Rx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5&amp;6'!$L$30:$L$55</c:f>
              <c:numCache>
                <c:formatCode>0</c:formatCode>
                <c:ptCount val="26"/>
              </c:numCache>
            </c:numRef>
          </c:yVal>
          <c:smooth val="1"/>
        </c:ser>
        <c:ser>
          <c:idx val="3"/>
          <c:order val="11"/>
          <c:tx>
            <c:strRef>
              <c:f>'Case 5&amp;6'!$M$28:$M$29</c:f>
              <c:strCache>
                <c:ptCount val="1"/>
                <c:pt idx="0">
                  <c:v>Company 6 4Rx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5&amp;6'!$M$30:$M$55</c:f>
              <c:numCache>
                <c:formatCode>0</c:formatCode>
                <c:ptCount val="26"/>
              </c:numCache>
            </c:numRef>
          </c:yVal>
          <c:smooth val="1"/>
        </c:ser>
        <c:ser>
          <c:idx val="6"/>
          <c:order val="12"/>
          <c:tx>
            <c:strRef>
              <c:f>'Case 5&amp;6'!$N$28:$N$29</c:f>
              <c:strCache>
                <c:ptCount val="1"/>
                <c:pt idx="0">
                  <c:v>Company 7 2Rx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5&amp;6'!$N$30:$N$55</c:f>
              <c:numCache>
                <c:formatCode>0</c:formatCode>
                <c:ptCount val="26"/>
              </c:numCache>
            </c:numRef>
          </c:yVal>
          <c:smooth val="1"/>
        </c:ser>
        <c:ser>
          <c:idx val="9"/>
          <c:order val="13"/>
          <c:tx>
            <c:strRef>
              <c:f>'Case 5&amp;6'!$O$28:$O$29</c:f>
              <c:strCache>
                <c:ptCount val="1"/>
                <c:pt idx="0">
                  <c:v>Company 7 4Rx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5&amp;6'!$O$30:$O$55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2"/>
          <c:order val="14"/>
          <c:tx>
            <c:strRef>
              <c:f>'Case 5&amp;6'!$P$28:$P$29</c:f>
              <c:strCache>
                <c:ptCount val="1"/>
                <c:pt idx="0">
                  <c:v>Company 8 2Rx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5&amp;6'!$P$30:$P$55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5"/>
          <c:order val="15"/>
          <c:tx>
            <c:strRef>
              <c:f>'Case 5&amp;6'!$Q$28:$Q$29</c:f>
              <c:strCache>
                <c:ptCount val="1"/>
                <c:pt idx="0">
                  <c:v>Company 8 4Rx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5&amp;6'!$Q$30:$Q$55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6"/>
          <c:order val="16"/>
          <c:tx>
            <c:strRef>
              <c:f>'Case 5&amp;6'!$R$28:$R$29</c:f>
              <c:strCache>
                <c:ptCount val="1"/>
                <c:pt idx="0">
                  <c:v>Company 9 2Rx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5&amp;6'!$R$30:$R$55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7"/>
          <c:order val="17"/>
          <c:tx>
            <c:strRef>
              <c:f>'Case 5&amp;6'!$S$28:$S$29</c:f>
              <c:strCache>
                <c:ptCount val="1"/>
                <c:pt idx="0">
                  <c:v>Company 9 4Rx</c:v>
                </c:pt>
              </c:strCache>
            </c:strRef>
          </c:tx>
          <c:dLbls>
            <c:delete val="1"/>
          </c:dLbls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5&amp;6'!$S$30:$S$55</c:f>
              <c:numCache>
                <c:formatCode>0</c:formatCode>
                <c:ptCount val="26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51264"/>
        <c:axId val="-445849632"/>
      </c:scatterChart>
      <c:valAx>
        <c:axId val="-44585126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  <a:endParaRPr lang="en-US" altLang="en-US"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49632"/>
        <c:crosses val="autoZero"/>
        <c:crossBetween val="midCat"/>
        <c:majorUnit val="1"/>
      </c:valAx>
      <c:valAx>
        <c:axId val="-44584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5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"/>
          <c:y val="0.14686993912995"/>
          <c:w val="0.206065277897728"/>
          <c:h val="0.68768423464587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2"/>
          <c:h val="0.68623171355921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7&amp;8'!$B$28:$B$29</c:f>
              <c:strCache>
                <c:ptCount val="1"/>
                <c:pt idx="0">
                  <c:v>Company 1 2Rx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7&amp;8'!$B$30:$B$55</c:f>
              <c:numCache>
                <c:formatCode>0</c:formatCode>
                <c:ptCount val="26"/>
              </c:numCache>
            </c:numRef>
          </c:yVal>
          <c:smooth val="1"/>
        </c:ser>
        <c:ser>
          <c:idx val="2"/>
          <c:order val="1"/>
          <c:tx>
            <c:strRef>
              <c:f>'Case 7&amp;8'!$C$28:$C$29</c:f>
              <c:strCache>
                <c:ptCount val="1"/>
                <c:pt idx="0">
                  <c:v>Company 1 4Rx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7&amp;8'!$C$30:$C$55</c:f>
              <c:numCache>
                <c:formatCode>0</c:formatCode>
                <c:ptCount val="26"/>
              </c:numCache>
            </c:numRef>
          </c:yVal>
          <c:smooth val="1"/>
        </c:ser>
        <c:ser>
          <c:idx val="4"/>
          <c:order val="2"/>
          <c:tx>
            <c:strRef>
              <c:f>'Case 7&amp;8'!$D$28:$D$29</c:f>
              <c:strCache>
                <c:ptCount val="1"/>
                <c:pt idx="0">
                  <c:v>Company 2 2Rx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7&amp;8'!$D$30:$D$55</c:f>
              <c:numCache>
                <c:formatCode>0</c:formatCode>
                <c:ptCount val="26"/>
              </c:numCache>
            </c:numRef>
          </c:yVal>
          <c:smooth val="1"/>
        </c:ser>
        <c:ser>
          <c:idx val="5"/>
          <c:order val="3"/>
          <c:tx>
            <c:strRef>
              <c:f>'Case 7&amp;8'!$E$28:$E$29</c:f>
              <c:strCache>
                <c:ptCount val="1"/>
                <c:pt idx="0">
                  <c:v>Company 2 4Rx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7&amp;8'!$E$30:$E$55</c:f>
              <c:numCache>
                <c:formatCode>0</c:formatCode>
                <c:ptCount val="26"/>
              </c:numCache>
            </c:numRef>
          </c:yVal>
          <c:smooth val="1"/>
        </c:ser>
        <c:ser>
          <c:idx val="7"/>
          <c:order val="4"/>
          <c:tx>
            <c:strRef>
              <c:f>'Case 7&amp;8'!$F$28:$F$29</c:f>
              <c:strCache>
                <c:ptCount val="1"/>
                <c:pt idx="0">
                  <c:v>Company 3 2Rx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7&amp;8'!$F$30:$F$55</c:f>
              <c:numCache>
                <c:formatCode>0</c:formatCode>
                <c:ptCount val="26"/>
              </c:numCache>
            </c:numRef>
          </c:yVal>
          <c:smooth val="1"/>
        </c:ser>
        <c:ser>
          <c:idx val="8"/>
          <c:order val="5"/>
          <c:tx>
            <c:strRef>
              <c:f>'Case 7&amp;8'!$G$28:$G$29</c:f>
              <c:strCache>
                <c:ptCount val="1"/>
                <c:pt idx="0">
                  <c:v>Company 3 4Rx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7&amp;8'!$G$30:$G$55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0"/>
          <c:order val="6"/>
          <c:tx>
            <c:strRef>
              <c:f>'Case 7&amp;8'!$H$28:$H$29</c:f>
              <c:strCache>
                <c:ptCount val="1"/>
                <c:pt idx="0">
                  <c:v>Company 4 2Rx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7&amp;8'!$H$30:$H$55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1"/>
          <c:order val="7"/>
          <c:tx>
            <c:strRef>
              <c:f>'Case 7&amp;8'!$I$28:$I$29</c:f>
              <c:strCache>
                <c:ptCount val="1"/>
                <c:pt idx="0">
                  <c:v>Company 4 4Rx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7&amp;8'!$I$30:$I$55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3"/>
          <c:order val="8"/>
          <c:tx>
            <c:strRef>
              <c:f>'Case 7&amp;8'!$J$28:$J$29</c:f>
              <c:strCache>
                <c:ptCount val="1"/>
                <c:pt idx="0">
                  <c:v>Company 5 2Rx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7&amp;8'!$J$30:$J$55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4"/>
          <c:order val="9"/>
          <c:tx>
            <c:strRef>
              <c:f>'Case 7&amp;8'!$K$28:$K$29</c:f>
              <c:strCache>
                <c:ptCount val="1"/>
                <c:pt idx="0">
                  <c:v>Company 5 4Rx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7&amp;8'!$K$30:$K$55</c:f>
              <c:numCache>
                <c:formatCode>0</c:formatCode>
                <c:ptCount val="26"/>
              </c:numCache>
            </c:numRef>
          </c:yVal>
          <c:smooth val="1"/>
        </c:ser>
        <c:ser>
          <c:idx val="0"/>
          <c:order val="10"/>
          <c:tx>
            <c:strRef>
              <c:f>'Case 7&amp;8'!$L$28:$L$29</c:f>
              <c:strCache>
                <c:ptCount val="1"/>
                <c:pt idx="0">
                  <c:v>Company 6 2Rx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7&amp;8'!$L$30:$L$55</c:f>
              <c:numCache>
                <c:formatCode>0</c:formatCode>
                <c:ptCount val="26"/>
              </c:numCache>
            </c:numRef>
          </c:yVal>
          <c:smooth val="1"/>
        </c:ser>
        <c:ser>
          <c:idx val="3"/>
          <c:order val="11"/>
          <c:tx>
            <c:strRef>
              <c:f>'Case 7&amp;8'!$M$28:$M$29</c:f>
              <c:strCache>
                <c:ptCount val="1"/>
                <c:pt idx="0">
                  <c:v>Company 6 4Rx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7&amp;8'!$M$30:$M$55</c:f>
              <c:numCache>
                <c:formatCode>0</c:formatCode>
                <c:ptCount val="26"/>
              </c:numCache>
            </c:numRef>
          </c:yVal>
          <c:smooth val="1"/>
        </c:ser>
        <c:ser>
          <c:idx val="6"/>
          <c:order val="12"/>
          <c:tx>
            <c:strRef>
              <c:f>'Case 7&amp;8'!$N$28:$N$29</c:f>
              <c:strCache>
                <c:ptCount val="1"/>
                <c:pt idx="0">
                  <c:v>Company 7 2Rx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7&amp;8'!$N$30:$N$55</c:f>
              <c:numCache>
                <c:formatCode>0</c:formatCode>
                <c:ptCount val="26"/>
              </c:numCache>
            </c:numRef>
          </c:yVal>
          <c:smooth val="1"/>
        </c:ser>
        <c:ser>
          <c:idx val="9"/>
          <c:order val="13"/>
          <c:tx>
            <c:strRef>
              <c:f>'Case 7&amp;8'!$O$28:$O$29</c:f>
              <c:strCache>
                <c:ptCount val="1"/>
                <c:pt idx="0">
                  <c:v>Company 7 4Rx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7&amp;8'!$O$30:$O$55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2"/>
          <c:order val="14"/>
          <c:tx>
            <c:strRef>
              <c:f>'Case 7&amp;8'!$P$28:$P$29</c:f>
              <c:strCache>
                <c:ptCount val="1"/>
                <c:pt idx="0">
                  <c:v>Company 8 2Rx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7&amp;8'!$P$30:$P$55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5"/>
          <c:order val="15"/>
          <c:tx>
            <c:strRef>
              <c:f>'Case 7&amp;8'!$Q$28:$Q$29</c:f>
              <c:strCache>
                <c:ptCount val="1"/>
                <c:pt idx="0">
                  <c:v>Company 8 4Rx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7&amp;8'!$Q$30:$Q$55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6"/>
          <c:order val="16"/>
          <c:tx>
            <c:strRef>
              <c:f>'Case 7&amp;8'!$R$28:$R$29</c:f>
              <c:strCache>
                <c:ptCount val="1"/>
                <c:pt idx="0">
                  <c:v>Company 9 2Rx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7&amp;8'!$R$30:$R$55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7"/>
          <c:order val="17"/>
          <c:tx>
            <c:strRef>
              <c:f>'Case 7&amp;8'!$S$28:$S$29</c:f>
              <c:strCache>
                <c:ptCount val="1"/>
                <c:pt idx="0">
                  <c:v>Company 9 4Rx</c:v>
                </c:pt>
              </c:strCache>
            </c:strRef>
          </c:tx>
          <c:dLbls>
            <c:delete val="1"/>
          </c:dLbls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7&amp;8'!$S$30:$S$55</c:f>
              <c:numCache>
                <c:formatCode>0</c:formatCode>
                <c:ptCount val="26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51264"/>
        <c:axId val="-445849632"/>
      </c:scatterChart>
      <c:valAx>
        <c:axId val="-44585126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  <a:endParaRPr lang="en-US" altLang="en-US"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49632"/>
        <c:crosses val="autoZero"/>
        <c:crossBetween val="midCat"/>
        <c:majorUnit val="1"/>
      </c:valAx>
      <c:valAx>
        <c:axId val="-44584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5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"/>
          <c:y val="0.14686993912995"/>
          <c:w val="0.206065277897728"/>
          <c:h val="0.68768423464587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2"/>
          <c:h val="0.68623171355921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9&amp;10'!$B$28:$B$29</c:f>
              <c:strCache>
                <c:ptCount val="1"/>
                <c:pt idx="0">
                  <c:v>Company 1 2Rx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9&amp;10'!$B$30:$B$55</c:f>
              <c:numCache>
                <c:formatCode>0</c:formatCode>
                <c:ptCount val="26"/>
              </c:numCache>
            </c:numRef>
          </c:yVal>
          <c:smooth val="1"/>
        </c:ser>
        <c:ser>
          <c:idx val="2"/>
          <c:order val="1"/>
          <c:tx>
            <c:strRef>
              <c:f>'Case 9&amp;10'!$C$28:$C$29</c:f>
              <c:strCache>
                <c:ptCount val="1"/>
                <c:pt idx="0">
                  <c:v>Company 1 4Rx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9&amp;10'!$C$30:$C$55</c:f>
              <c:numCache>
                <c:formatCode>0</c:formatCode>
                <c:ptCount val="26"/>
              </c:numCache>
            </c:numRef>
          </c:yVal>
          <c:smooth val="1"/>
        </c:ser>
        <c:ser>
          <c:idx val="4"/>
          <c:order val="2"/>
          <c:tx>
            <c:strRef>
              <c:f>'Case 9&amp;10'!$D$28:$D$29</c:f>
              <c:strCache>
                <c:ptCount val="1"/>
                <c:pt idx="0">
                  <c:v>Company 2 2Rx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9&amp;10'!$D$30:$D$55</c:f>
              <c:numCache>
                <c:formatCode>0</c:formatCode>
                <c:ptCount val="26"/>
              </c:numCache>
            </c:numRef>
          </c:yVal>
          <c:smooth val="1"/>
        </c:ser>
        <c:ser>
          <c:idx val="5"/>
          <c:order val="3"/>
          <c:tx>
            <c:strRef>
              <c:f>'Case 9&amp;10'!$E$28:$E$29</c:f>
              <c:strCache>
                <c:ptCount val="1"/>
                <c:pt idx="0">
                  <c:v>Company 2 4Rx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9&amp;10'!$E$30:$E$55</c:f>
              <c:numCache>
                <c:formatCode>0</c:formatCode>
                <c:ptCount val="26"/>
              </c:numCache>
            </c:numRef>
          </c:yVal>
          <c:smooth val="1"/>
        </c:ser>
        <c:ser>
          <c:idx val="7"/>
          <c:order val="4"/>
          <c:tx>
            <c:strRef>
              <c:f>'Case 9&amp;10'!$F$28:$F$29</c:f>
              <c:strCache>
                <c:ptCount val="1"/>
                <c:pt idx="0">
                  <c:v>Company 3 2Rx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9&amp;10'!$F$30:$F$55</c:f>
              <c:numCache>
                <c:formatCode>0</c:formatCode>
                <c:ptCount val="26"/>
              </c:numCache>
            </c:numRef>
          </c:yVal>
          <c:smooth val="1"/>
        </c:ser>
        <c:ser>
          <c:idx val="8"/>
          <c:order val="5"/>
          <c:tx>
            <c:strRef>
              <c:f>'Case 9&amp;10'!$G$28:$G$29</c:f>
              <c:strCache>
                <c:ptCount val="1"/>
                <c:pt idx="0">
                  <c:v>Company 3 4Rx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9&amp;10'!$G$30:$G$55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0"/>
          <c:order val="6"/>
          <c:tx>
            <c:strRef>
              <c:f>'Case 9&amp;10'!$H$28:$H$29</c:f>
              <c:strCache>
                <c:ptCount val="1"/>
                <c:pt idx="0">
                  <c:v>Company 4 2Rx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9&amp;10'!$H$30:$H$55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1"/>
          <c:order val="7"/>
          <c:tx>
            <c:strRef>
              <c:f>'Case 9&amp;10'!$I$28:$I$29</c:f>
              <c:strCache>
                <c:ptCount val="1"/>
                <c:pt idx="0">
                  <c:v>Company 4 4Rx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9&amp;10'!$I$30:$I$55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3"/>
          <c:order val="8"/>
          <c:tx>
            <c:strRef>
              <c:f>'Case 9&amp;10'!$J$28:$J$29</c:f>
              <c:strCache>
                <c:ptCount val="1"/>
                <c:pt idx="0">
                  <c:v>Company 5 2Rx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9&amp;10'!$J$30:$J$55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4"/>
          <c:order val="9"/>
          <c:tx>
            <c:strRef>
              <c:f>'Case 9&amp;10'!$K$28:$K$29</c:f>
              <c:strCache>
                <c:ptCount val="1"/>
                <c:pt idx="0">
                  <c:v>Company 5 4Rx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9&amp;10'!$K$30:$K$55</c:f>
              <c:numCache>
                <c:formatCode>0</c:formatCode>
                <c:ptCount val="26"/>
              </c:numCache>
            </c:numRef>
          </c:yVal>
          <c:smooth val="1"/>
        </c:ser>
        <c:ser>
          <c:idx val="0"/>
          <c:order val="10"/>
          <c:tx>
            <c:strRef>
              <c:f>'Case 9&amp;10'!$L$28:$L$29</c:f>
              <c:strCache>
                <c:ptCount val="1"/>
                <c:pt idx="0">
                  <c:v>Company 6 2Rx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9&amp;10'!$L$30:$L$55</c:f>
              <c:numCache>
                <c:formatCode>0</c:formatCode>
                <c:ptCount val="26"/>
              </c:numCache>
            </c:numRef>
          </c:yVal>
          <c:smooth val="1"/>
        </c:ser>
        <c:ser>
          <c:idx val="3"/>
          <c:order val="11"/>
          <c:tx>
            <c:strRef>
              <c:f>'Case 9&amp;10'!$M$28:$M$29</c:f>
              <c:strCache>
                <c:ptCount val="1"/>
                <c:pt idx="0">
                  <c:v>Company 6 4Rx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9&amp;10'!$M$30:$M$55</c:f>
              <c:numCache>
                <c:formatCode>0</c:formatCode>
                <c:ptCount val="26"/>
              </c:numCache>
            </c:numRef>
          </c:yVal>
          <c:smooth val="1"/>
        </c:ser>
        <c:ser>
          <c:idx val="6"/>
          <c:order val="12"/>
          <c:tx>
            <c:strRef>
              <c:f>'Case 9&amp;10'!$N$28:$N$29</c:f>
              <c:strCache>
                <c:ptCount val="1"/>
                <c:pt idx="0">
                  <c:v>Company 7 2Rx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9&amp;10'!$N$30:$N$55</c:f>
              <c:numCache>
                <c:formatCode>0</c:formatCode>
                <c:ptCount val="26"/>
              </c:numCache>
            </c:numRef>
          </c:yVal>
          <c:smooth val="1"/>
        </c:ser>
        <c:ser>
          <c:idx val="9"/>
          <c:order val="13"/>
          <c:tx>
            <c:strRef>
              <c:f>'Case 9&amp;10'!$O$28:$O$29</c:f>
              <c:strCache>
                <c:ptCount val="1"/>
                <c:pt idx="0">
                  <c:v>Company 7 4Rx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9&amp;10'!$O$30:$O$55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2"/>
          <c:order val="14"/>
          <c:tx>
            <c:strRef>
              <c:f>'Case 9&amp;10'!$P$28:$P$29</c:f>
              <c:strCache>
                <c:ptCount val="1"/>
                <c:pt idx="0">
                  <c:v>Company 8 2Rx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9&amp;10'!$P$30:$P$55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5"/>
          <c:order val="15"/>
          <c:tx>
            <c:strRef>
              <c:f>'Case 9&amp;10'!$Q$28:$Q$29</c:f>
              <c:strCache>
                <c:ptCount val="1"/>
                <c:pt idx="0">
                  <c:v>Company 8 4Rx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9&amp;10'!$Q$30:$Q$55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6"/>
          <c:order val="16"/>
          <c:tx>
            <c:strRef>
              <c:f>'Case 9&amp;10'!$R$28:$R$29</c:f>
              <c:strCache>
                <c:ptCount val="1"/>
                <c:pt idx="0">
                  <c:v>Company 9 2Rx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9&amp;10'!$R$30:$R$55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7"/>
          <c:order val="17"/>
          <c:tx>
            <c:strRef>
              <c:f>'Case 9&amp;10'!$S$28:$S$29</c:f>
              <c:strCache>
                <c:ptCount val="1"/>
                <c:pt idx="0">
                  <c:v>Company 9 4Rx</c:v>
                </c:pt>
              </c:strCache>
            </c:strRef>
          </c:tx>
          <c:dLbls>
            <c:delete val="1"/>
          </c:dLbls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9&amp;10'!$S$30:$S$55</c:f>
              <c:numCache>
                <c:formatCode>0</c:formatCode>
                <c:ptCount val="26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51264"/>
        <c:axId val="-445849632"/>
      </c:scatterChart>
      <c:valAx>
        <c:axId val="-44585126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  <a:endParaRPr lang="en-US" altLang="en-US"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49632"/>
        <c:crosses val="autoZero"/>
        <c:crossBetween val="midCat"/>
        <c:majorUnit val="1"/>
      </c:valAx>
      <c:valAx>
        <c:axId val="-44584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5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"/>
          <c:y val="0.14686993912995"/>
          <c:w val="0.206065277897728"/>
          <c:h val="0.68768423464587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2"/>
          <c:h val="0.68623171355921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11&amp;12'!$B$28:$B$29</c:f>
              <c:strCache>
                <c:ptCount val="1"/>
                <c:pt idx="0">
                  <c:v>Company 1 2Rx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11&amp;12'!$B$30:$B$55</c:f>
              <c:numCache>
                <c:formatCode>0</c:formatCode>
                <c:ptCount val="26"/>
              </c:numCache>
            </c:numRef>
          </c:yVal>
          <c:smooth val="1"/>
        </c:ser>
        <c:ser>
          <c:idx val="2"/>
          <c:order val="1"/>
          <c:tx>
            <c:strRef>
              <c:f>'Case 11&amp;12'!$C$28:$C$29</c:f>
              <c:strCache>
                <c:ptCount val="1"/>
                <c:pt idx="0">
                  <c:v>Company 1 4Rx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11&amp;12'!$C$30:$C$55</c:f>
              <c:numCache>
                <c:formatCode>0</c:formatCode>
                <c:ptCount val="26"/>
              </c:numCache>
            </c:numRef>
          </c:yVal>
          <c:smooth val="1"/>
        </c:ser>
        <c:ser>
          <c:idx val="4"/>
          <c:order val="2"/>
          <c:tx>
            <c:strRef>
              <c:f>'Case 11&amp;12'!$D$28:$D$29</c:f>
              <c:strCache>
                <c:ptCount val="1"/>
                <c:pt idx="0">
                  <c:v>Company 2 2Rx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11&amp;12'!$D$30:$D$55</c:f>
              <c:numCache>
                <c:formatCode>0</c:formatCode>
                <c:ptCount val="26"/>
              </c:numCache>
            </c:numRef>
          </c:yVal>
          <c:smooth val="1"/>
        </c:ser>
        <c:ser>
          <c:idx val="5"/>
          <c:order val="3"/>
          <c:tx>
            <c:strRef>
              <c:f>'Case 11&amp;12'!$E$28:$E$29</c:f>
              <c:strCache>
                <c:ptCount val="1"/>
                <c:pt idx="0">
                  <c:v>Company 2 4Rx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11&amp;12'!$E$30:$E$55</c:f>
              <c:numCache>
                <c:formatCode>0</c:formatCode>
                <c:ptCount val="26"/>
              </c:numCache>
            </c:numRef>
          </c:yVal>
          <c:smooth val="1"/>
        </c:ser>
        <c:ser>
          <c:idx val="7"/>
          <c:order val="4"/>
          <c:tx>
            <c:strRef>
              <c:f>'Case 11&amp;12'!$F$28:$F$29</c:f>
              <c:strCache>
                <c:ptCount val="1"/>
                <c:pt idx="0">
                  <c:v>Company 3 2Rx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11&amp;12'!$F$30:$F$55</c:f>
              <c:numCache>
                <c:formatCode>0</c:formatCode>
                <c:ptCount val="26"/>
              </c:numCache>
            </c:numRef>
          </c:yVal>
          <c:smooth val="1"/>
        </c:ser>
        <c:ser>
          <c:idx val="8"/>
          <c:order val="5"/>
          <c:tx>
            <c:strRef>
              <c:f>'Case 11&amp;12'!$G$28:$G$29</c:f>
              <c:strCache>
                <c:ptCount val="1"/>
                <c:pt idx="0">
                  <c:v>Company 3 4Rx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11&amp;12'!$G$30:$G$55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0"/>
          <c:order val="6"/>
          <c:tx>
            <c:strRef>
              <c:f>'Case 11&amp;12'!$H$28:$H$29</c:f>
              <c:strCache>
                <c:ptCount val="1"/>
                <c:pt idx="0">
                  <c:v>Company 4 2Rx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11&amp;12'!$H$30:$H$55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1"/>
          <c:order val="7"/>
          <c:tx>
            <c:strRef>
              <c:f>'Case 11&amp;12'!$I$28:$I$29</c:f>
              <c:strCache>
                <c:ptCount val="1"/>
                <c:pt idx="0">
                  <c:v>Company 4 4Rx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11&amp;12'!$I$30:$I$55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3"/>
          <c:order val="8"/>
          <c:tx>
            <c:strRef>
              <c:f>'Case 11&amp;12'!$J$28:$J$29</c:f>
              <c:strCache>
                <c:ptCount val="1"/>
                <c:pt idx="0">
                  <c:v>Company 5 2Rx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11&amp;12'!$J$30:$J$55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4"/>
          <c:order val="9"/>
          <c:tx>
            <c:strRef>
              <c:f>'Case 11&amp;12'!$K$28:$K$29</c:f>
              <c:strCache>
                <c:ptCount val="1"/>
                <c:pt idx="0">
                  <c:v>Company 5 4Rx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11&amp;12'!$K$30:$K$55</c:f>
              <c:numCache>
                <c:formatCode>0</c:formatCode>
                <c:ptCount val="26"/>
              </c:numCache>
            </c:numRef>
          </c:yVal>
          <c:smooth val="1"/>
        </c:ser>
        <c:ser>
          <c:idx val="0"/>
          <c:order val="10"/>
          <c:tx>
            <c:strRef>
              <c:f>'Case 11&amp;12'!$L$28:$L$29</c:f>
              <c:strCache>
                <c:ptCount val="1"/>
                <c:pt idx="0">
                  <c:v>Company 6 2Rx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11&amp;12'!$L$30:$L$55</c:f>
              <c:numCache>
                <c:formatCode>0</c:formatCode>
                <c:ptCount val="26"/>
              </c:numCache>
            </c:numRef>
          </c:yVal>
          <c:smooth val="1"/>
        </c:ser>
        <c:ser>
          <c:idx val="3"/>
          <c:order val="11"/>
          <c:tx>
            <c:strRef>
              <c:f>'Case 11&amp;12'!$M$28:$M$29</c:f>
              <c:strCache>
                <c:ptCount val="1"/>
                <c:pt idx="0">
                  <c:v>Company 6 4Rx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11&amp;12'!$M$30:$M$55</c:f>
              <c:numCache>
                <c:formatCode>0</c:formatCode>
                <c:ptCount val="26"/>
              </c:numCache>
            </c:numRef>
          </c:yVal>
          <c:smooth val="1"/>
        </c:ser>
        <c:ser>
          <c:idx val="6"/>
          <c:order val="12"/>
          <c:tx>
            <c:strRef>
              <c:f>'Case 11&amp;12'!$N$28:$N$29</c:f>
              <c:strCache>
                <c:ptCount val="1"/>
                <c:pt idx="0">
                  <c:v>Company 7 2Rx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11&amp;12'!$N$30:$N$55</c:f>
              <c:numCache>
                <c:formatCode>0</c:formatCode>
                <c:ptCount val="26"/>
              </c:numCache>
            </c:numRef>
          </c:yVal>
          <c:smooth val="1"/>
        </c:ser>
        <c:ser>
          <c:idx val="9"/>
          <c:order val="13"/>
          <c:tx>
            <c:strRef>
              <c:f>'Case 11&amp;12'!$O$28:$O$29</c:f>
              <c:strCache>
                <c:ptCount val="1"/>
                <c:pt idx="0">
                  <c:v>Company 7 4Rx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11&amp;12'!$O$30:$O$55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2"/>
          <c:order val="14"/>
          <c:tx>
            <c:strRef>
              <c:f>'Case 11&amp;12'!$P$28:$P$29</c:f>
              <c:strCache>
                <c:ptCount val="1"/>
                <c:pt idx="0">
                  <c:v>Company 8 2Rx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11&amp;12'!$P$30:$P$55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5"/>
          <c:order val="15"/>
          <c:tx>
            <c:strRef>
              <c:f>'Case 11&amp;12'!$Q$28:$Q$29</c:f>
              <c:strCache>
                <c:ptCount val="1"/>
                <c:pt idx="0">
                  <c:v>Company 8 4Rx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11&amp;12'!$Q$30:$Q$55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6"/>
          <c:order val="16"/>
          <c:tx>
            <c:strRef>
              <c:f>'Case 11&amp;12'!$R$28:$R$29</c:f>
              <c:strCache>
                <c:ptCount val="1"/>
                <c:pt idx="0">
                  <c:v>Company 9 2Rx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11&amp;12'!$R$30:$R$55</c:f>
              <c:numCache>
                <c:formatCode>0</c:formatCode>
                <c:ptCount val="26"/>
              </c:numCache>
            </c:numRef>
          </c:yVal>
          <c:smooth val="1"/>
        </c:ser>
        <c:ser>
          <c:idx val="17"/>
          <c:order val="17"/>
          <c:tx>
            <c:strRef>
              <c:f>'Case 11&amp;12'!$S$28:$S$29</c:f>
              <c:strCache>
                <c:ptCount val="1"/>
                <c:pt idx="0">
                  <c:v>Company 9 4Rx</c:v>
                </c:pt>
              </c:strCache>
            </c:strRef>
          </c:tx>
          <c:dLbls>
            <c:delete val="1"/>
          </c:dLbls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11&amp;12'!$S$30:$S$55</c:f>
              <c:numCache>
                <c:formatCode>0</c:formatCode>
                <c:ptCount val="26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51264"/>
        <c:axId val="-445849632"/>
      </c:scatterChart>
      <c:valAx>
        <c:axId val="-44585126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  <a:endParaRPr lang="en-US" altLang="en-US" sz="1000" b="1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49632"/>
        <c:crosses val="autoZero"/>
        <c:crossBetween val="midCat"/>
        <c:majorUnit val="1"/>
      </c:valAx>
      <c:valAx>
        <c:axId val="-44584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4585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"/>
          <c:y val="0.14686993912995"/>
          <c:w val="0.206065277897728"/>
          <c:h val="0.68768423464587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>
      <xdr:nvSpPr>
        <xdr:cNvPr id="2" name="TextBox 1"/>
        <xdr:cNvSpPr txBox="1"/>
      </xdr:nvSpPr>
      <xdr:spPr>
        <a:xfrm>
          <a:off x="617220" y="175260"/>
          <a:ext cx="6172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#103-e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R4-22x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9 - 20 May, 2022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x.xx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China Telecom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CRS-IM simulation results (15 kHz SCS FDD and TDD)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CRS-IM simulation results (15 kHz SCS FDD and TDD).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R4-2207239 “WF on general part and 15 kHz NR SCS scenario for CRS-IM receiver”, China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RAN4 #103-e, May 2022.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>
      <xdr:nvGraphicFramePr>
        <xdr:cNvPr id="5" name="Chart 4"/>
        <xdr:cNvGraphicFramePr/>
      </xdr:nvGraphicFramePr>
      <xdr:xfrm>
        <a:off x="617220" y="114300"/>
        <a:ext cx="13955395" cy="46139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>
      <xdr:nvGraphicFramePr>
        <xdr:cNvPr id="2" name="Chart 4"/>
        <xdr:cNvGraphicFramePr/>
      </xdr:nvGraphicFramePr>
      <xdr:xfrm>
        <a:off x="617220" y="114300"/>
        <a:ext cx="13955395" cy="46139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>
      <xdr:nvGraphicFramePr>
        <xdr:cNvPr id="2" name="Chart 4"/>
        <xdr:cNvGraphicFramePr/>
      </xdr:nvGraphicFramePr>
      <xdr:xfrm>
        <a:off x="617220" y="114300"/>
        <a:ext cx="13955395" cy="46139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>
      <xdr:nvGraphicFramePr>
        <xdr:cNvPr id="2" name="Chart 4"/>
        <xdr:cNvGraphicFramePr/>
      </xdr:nvGraphicFramePr>
      <xdr:xfrm>
        <a:off x="617220" y="114300"/>
        <a:ext cx="13955395" cy="46139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>
      <xdr:nvGraphicFramePr>
        <xdr:cNvPr id="2" name="Chart 4"/>
        <xdr:cNvGraphicFramePr/>
      </xdr:nvGraphicFramePr>
      <xdr:xfrm>
        <a:off x="617220" y="114300"/>
        <a:ext cx="13955395" cy="46139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>
      <xdr:nvGraphicFramePr>
        <xdr:cNvPr id="2" name="Chart 4"/>
        <xdr:cNvGraphicFramePr/>
      </xdr:nvGraphicFramePr>
      <xdr:xfrm>
        <a:off x="617220" y="114300"/>
        <a:ext cx="13955395" cy="46139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M17" sqref="M17"/>
    </sheetView>
  </sheetViews>
  <sheetFormatPr defaultColWidth="9" defaultRowHeight="13.8"/>
  <sheetData/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6"/>
  <sheetViews>
    <sheetView zoomScale="160" zoomScaleNormal="160" workbookViewId="0">
      <selection activeCell="F25" sqref="F25"/>
    </sheetView>
  </sheetViews>
  <sheetFormatPr defaultColWidth="9" defaultRowHeight="13.8"/>
  <cols>
    <col min="19" max="19" width="8.66666666666667" customWidth="1"/>
  </cols>
  <sheetData>
    <row r="1" ht="82.8" spans="1:10">
      <c r="A1" s="53" t="s">
        <v>0</v>
      </c>
      <c r="B1" s="53" t="s">
        <v>1</v>
      </c>
      <c r="C1" s="53" t="s">
        <v>2</v>
      </c>
      <c r="D1" s="53" t="s">
        <v>3</v>
      </c>
      <c r="E1" s="53" t="s">
        <v>4</v>
      </c>
      <c r="F1" s="53" t="s">
        <v>5</v>
      </c>
      <c r="G1" s="53" t="s">
        <v>6</v>
      </c>
      <c r="H1" s="53" t="s">
        <v>7</v>
      </c>
      <c r="I1" s="53" t="s">
        <v>8</v>
      </c>
      <c r="J1" s="53" t="s">
        <v>9</v>
      </c>
    </row>
    <row r="2" ht="13" customHeight="1" spans="1:10">
      <c r="A2" s="54">
        <v>1</v>
      </c>
      <c r="B2" s="54" t="s">
        <v>10</v>
      </c>
      <c r="C2" s="54" t="s">
        <v>11</v>
      </c>
      <c r="D2" s="54" t="s">
        <v>12</v>
      </c>
      <c r="E2" s="54" t="s">
        <v>13</v>
      </c>
      <c r="F2" s="55" t="s">
        <v>14</v>
      </c>
      <c r="G2" s="54" t="s">
        <v>15</v>
      </c>
      <c r="H2" s="54" t="s">
        <v>16</v>
      </c>
      <c r="I2" s="54" t="s">
        <v>17</v>
      </c>
      <c r="J2" s="58">
        <v>0.2</v>
      </c>
    </row>
    <row r="3" ht="13.5" customHeight="1" spans="1:10">
      <c r="A3" s="54">
        <v>2</v>
      </c>
      <c r="B3" s="54"/>
      <c r="C3" s="54"/>
      <c r="D3" s="54"/>
      <c r="E3" s="54"/>
      <c r="F3" s="56"/>
      <c r="G3" s="54" t="s">
        <v>18</v>
      </c>
      <c r="H3" s="54"/>
      <c r="I3" s="54"/>
      <c r="J3" s="58"/>
    </row>
    <row r="4" ht="13" customHeight="1" spans="1:10">
      <c r="A4" s="54">
        <v>3</v>
      </c>
      <c r="B4" s="54"/>
      <c r="C4" s="54"/>
      <c r="D4" s="54"/>
      <c r="E4" s="54"/>
      <c r="F4" s="32">
        <v>18</v>
      </c>
      <c r="G4" s="54" t="s">
        <v>19</v>
      </c>
      <c r="H4" s="54"/>
      <c r="I4" s="54"/>
      <c r="J4" s="58"/>
    </row>
    <row r="5" ht="13.5" customHeight="1" spans="1:10">
      <c r="A5" s="54">
        <v>4</v>
      </c>
      <c r="B5" s="54"/>
      <c r="C5" s="54"/>
      <c r="D5" s="54"/>
      <c r="E5" s="54"/>
      <c r="F5" s="38"/>
      <c r="G5" s="54" t="s">
        <v>20</v>
      </c>
      <c r="H5" s="54"/>
      <c r="I5" s="54"/>
      <c r="J5" s="58"/>
    </row>
    <row r="6" ht="13.5" customHeight="1" spans="1:10">
      <c r="A6" s="54">
        <v>5</v>
      </c>
      <c r="B6" s="54"/>
      <c r="C6" s="54"/>
      <c r="D6" s="54" t="s">
        <v>21</v>
      </c>
      <c r="E6" s="54" t="s">
        <v>22</v>
      </c>
      <c r="F6" s="32">
        <v>0</v>
      </c>
      <c r="G6" s="54" t="s">
        <v>19</v>
      </c>
      <c r="H6" s="54"/>
      <c r="I6" s="54"/>
      <c r="J6" s="58"/>
    </row>
    <row r="7" ht="13.5" customHeight="1" spans="1:10">
      <c r="A7" s="54">
        <v>6</v>
      </c>
      <c r="B7" s="54"/>
      <c r="C7" s="54"/>
      <c r="D7" s="54"/>
      <c r="E7" s="54"/>
      <c r="F7" s="38"/>
      <c r="G7" s="54" t="s">
        <v>20</v>
      </c>
      <c r="H7" s="54"/>
      <c r="I7" s="54"/>
      <c r="J7" s="58"/>
    </row>
    <row r="8" ht="13.5" customHeight="1" spans="1:10">
      <c r="A8" s="54">
        <v>7</v>
      </c>
      <c r="B8" s="54" t="s">
        <v>23</v>
      </c>
      <c r="C8" s="54" t="s">
        <v>24</v>
      </c>
      <c r="D8" s="54" t="s">
        <v>12</v>
      </c>
      <c r="E8" s="54" t="s">
        <v>13</v>
      </c>
      <c r="F8" s="55" t="s">
        <v>14</v>
      </c>
      <c r="G8" s="54" t="s">
        <v>15</v>
      </c>
      <c r="H8" s="54"/>
      <c r="I8" s="54"/>
      <c r="J8" s="58"/>
    </row>
    <row r="9" ht="13.5" customHeight="1" spans="1:10">
      <c r="A9" s="54">
        <v>8</v>
      </c>
      <c r="B9" s="54"/>
      <c r="C9" s="54"/>
      <c r="D9" s="54"/>
      <c r="E9" s="54"/>
      <c r="F9" s="56"/>
      <c r="G9" s="54" t="s">
        <v>18</v>
      </c>
      <c r="H9" s="54"/>
      <c r="I9" s="54"/>
      <c r="J9" s="58"/>
    </row>
    <row r="10" spans="1:10">
      <c r="A10" s="54">
        <v>9</v>
      </c>
      <c r="B10" s="54"/>
      <c r="C10" s="54"/>
      <c r="D10" s="54"/>
      <c r="E10" s="54"/>
      <c r="F10" s="32">
        <v>18</v>
      </c>
      <c r="G10" s="54" t="s">
        <v>19</v>
      </c>
      <c r="H10" s="54"/>
      <c r="I10" s="54"/>
      <c r="J10" s="58"/>
    </row>
    <row r="11" spans="1:10">
      <c r="A11" s="54">
        <v>10</v>
      </c>
      <c r="B11" s="54"/>
      <c r="C11" s="54"/>
      <c r="D11" s="54"/>
      <c r="E11" s="54"/>
      <c r="F11" s="38"/>
      <c r="G11" s="54" t="s">
        <v>20</v>
      </c>
      <c r="H11" s="54"/>
      <c r="I11" s="54"/>
      <c r="J11" s="58"/>
    </row>
    <row r="12" spans="1:10">
      <c r="A12" s="54">
        <v>11</v>
      </c>
      <c r="B12" s="54"/>
      <c r="C12" s="54"/>
      <c r="D12" s="54" t="s">
        <v>21</v>
      </c>
      <c r="E12" s="54" t="s">
        <v>22</v>
      </c>
      <c r="F12" s="32">
        <v>0</v>
      </c>
      <c r="G12" s="54" t="s">
        <v>19</v>
      </c>
      <c r="H12" s="54"/>
      <c r="I12" s="54"/>
      <c r="J12" s="58"/>
    </row>
    <row r="13" spans="1:10">
      <c r="A13" s="54">
        <v>12</v>
      </c>
      <c r="B13" s="54"/>
      <c r="C13" s="54"/>
      <c r="D13" s="54"/>
      <c r="E13" s="54"/>
      <c r="F13" s="38"/>
      <c r="G13" s="54" t="s">
        <v>20</v>
      </c>
      <c r="H13" s="54"/>
      <c r="I13" s="54"/>
      <c r="J13" s="58"/>
    </row>
    <row r="14" ht="18" customHeight="1" spans="1:10">
      <c r="A14" s="57" t="s">
        <v>25</v>
      </c>
      <c r="B14" s="57"/>
      <c r="C14" s="57"/>
      <c r="D14" s="57"/>
      <c r="E14" s="57"/>
      <c r="F14" s="57"/>
      <c r="G14" s="57"/>
      <c r="H14" s="57"/>
      <c r="I14" s="57"/>
      <c r="J14" s="57"/>
    </row>
    <row r="15" ht="29.5" customHeight="1" spans="1:10">
      <c r="A15" s="57" t="s">
        <v>26</v>
      </c>
      <c r="B15" s="57"/>
      <c r="C15" s="57"/>
      <c r="D15" s="57"/>
      <c r="E15" s="57"/>
      <c r="F15" s="57"/>
      <c r="G15" s="57"/>
      <c r="H15" s="57"/>
      <c r="I15" s="57"/>
      <c r="J15" s="57"/>
    </row>
    <row r="16" ht="27" customHeight="1" spans="1:10">
      <c r="A16" s="57" t="s">
        <v>27</v>
      </c>
      <c r="B16" s="57"/>
      <c r="C16" s="57"/>
      <c r="D16" s="57"/>
      <c r="E16" s="57"/>
      <c r="F16" s="57"/>
      <c r="G16" s="57"/>
      <c r="H16" s="57"/>
      <c r="I16" s="57"/>
      <c r="J16" s="57"/>
    </row>
  </sheetData>
  <mergeCells count="24">
    <mergeCell ref="A14:J14"/>
    <mergeCell ref="A15:J15"/>
    <mergeCell ref="A16:J16"/>
    <mergeCell ref="B2:B7"/>
    <mergeCell ref="B8:B13"/>
    <mergeCell ref="C2:C7"/>
    <mergeCell ref="C8:C13"/>
    <mergeCell ref="D2:D5"/>
    <mergeCell ref="D6:D7"/>
    <mergeCell ref="D8:D11"/>
    <mergeCell ref="D12:D13"/>
    <mergeCell ref="E2:E5"/>
    <mergeCell ref="E6:E7"/>
    <mergeCell ref="E8:E11"/>
    <mergeCell ref="E12:E13"/>
    <mergeCell ref="F2:F3"/>
    <mergeCell ref="F4:F5"/>
    <mergeCell ref="F6:F7"/>
    <mergeCell ref="F8:F9"/>
    <mergeCell ref="F10:F11"/>
    <mergeCell ref="F12:F13"/>
    <mergeCell ref="H2:H13"/>
    <mergeCell ref="I2:I13"/>
    <mergeCell ref="J2:J13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B2:R51"/>
  <sheetViews>
    <sheetView tabSelected="1" workbookViewId="0">
      <selection activeCell="D6" sqref="D6"/>
    </sheetView>
  </sheetViews>
  <sheetFormatPr defaultColWidth="9" defaultRowHeight="13.8"/>
  <cols>
    <col min="3" max="3" width="13.0833333333333" customWidth="1"/>
  </cols>
  <sheetData>
    <row r="2" ht="23.55" spans="2:15">
      <c r="B2" s="30" t="s">
        <v>28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ht="65.15" customHeight="1" spans="2:15">
      <c r="B3" s="31" t="s">
        <v>1</v>
      </c>
      <c r="C3" s="31" t="s">
        <v>0</v>
      </c>
      <c r="D3" s="31" t="s">
        <v>29</v>
      </c>
      <c r="E3" s="31" t="s">
        <v>30</v>
      </c>
      <c r="F3" s="31" t="s">
        <v>31</v>
      </c>
      <c r="G3" s="31" t="s">
        <v>32</v>
      </c>
      <c r="H3" s="31" t="s">
        <v>33</v>
      </c>
      <c r="I3" s="31" t="s">
        <v>34</v>
      </c>
      <c r="J3" s="31" t="s">
        <v>35</v>
      </c>
      <c r="K3" s="31" t="s">
        <v>36</v>
      </c>
      <c r="L3" s="31" t="s">
        <v>37</v>
      </c>
      <c r="M3" s="31" t="s">
        <v>38</v>
      </c>
      <c r="N3" s="31" t="s">
        <v>39</v>
      </c>
      <c r="O3" s="31" t="s">
        <v>40</v>
      </c>
    </row>
    <row r="4" ht="14" customHeight="1" spans="2:18">
      <c r="B4" s="32" t="s">
        <v>10</v>
      </c>
      <c r="C4" s="33" t="s">
        <v>41</v>
      </c>
      <c r="D4" s="34"/>
      <c r="E4" s="35"/>
      <c r="F4" s="34"/>
      <c r="G4" s="34"/>
      <c r="H4" s="34"/>
      <c r="I4" s="34"/>
      <c r="J4" s="34"/>
      <c r="K4" s="34"/>
      <c r="L4" s="34"/>
      <c r="M4" s="40" t="e">
        <f>STDEV(D4,E4,F4,G4,H4,I4,J4,K4,L4)</f>
        <v>#DIV/0!</v>
      </c>
      <c r="N4" s="40">
        <f>MAX(D4,E4,F4,G4,H4,I4,J4,K4,L4)-MIN(D4,E4,F4,G4,H4,I4,J4,K4,L4)</f>
        <v>0</v>
      </c>
      <c r="O4" s="40" t="e">
        <f>AVERAGE(D4,E4,F4,G4,H4,I4,J4,K4,L4)</f>
        <v>#DIV/0!</v>
      </c>
      <c r="Q4" s="39"/>
      <c r="R4" s="39"/>
    </row>
    <row r="5" spans="2:18">
      <c r="B5" s="36"/>
      <c r="C5" s="37" t="s">
        <v>42</v>
      </c>
      <c r="D5" s="34"/>
      <c r="E5" s="35"/>
      <c r="F5" s="34"/>
      <c r="G5" s="34"/>
      <c r="H5" s="34"/>
      <c r="I5" s="34"/>
      <c r="J5" s="34"/>
      <c r="K5" s="34"/>
      <c r="L5" s="34"/>
      <c r="M5" s="40" t="e">
        <f>STDEV(D5,E5,F5,G5,H5,I5,J5,K5,L5)</f>
        <v>#DIV/0!</v>
      </c>
      <c r="N5" s="40">
        <f t="shared" ref="N5:N15" si="0">MAX(D5,E5,F5,G5,H5,I5,J5,K5,L5)-MIN(D5,E5,F5,G5,H5,I5,J5,K5,L5)</f>
        <v>0</v>
      </c>
      <c r="O5" s="40" t="e">
        <f t="shared" ref="O5:O15" si="1">AVERAGE(D5,E5,F5,G5,H5,I5,J5,K5,L5)</f>
        <v>#DIV/0!</v>
      </c>
      <c r="Q5" s="39"/>
      <c r="R5" s="39"/>
    </row>
    <row r="6" spans="2:18">
      <c r="B6" s="36"/>
      <c r="C6" s="33" t="s">
        <v>43</v>
      </c>
      <c r="D6" s="34">
        <v>12.6</v>
      </c>
      <c r="E6" s="35"/>
      <c r="F6" s="34"/>
      <c r="G6" s="34"/>
      <c r="H6" s="34"/>
      <c r="I6" s="34"/>
      <c r="J6" s="34"/>
      <c r="K6" s="34"/>
      <c r="L6" s="34"/>
      <c r="M6" s="40" t="e">
        <f>STDEV(D6,E6,F6,G6,H6,I6,J6,K6,L6)</f>
        <v>#DIV/0!</v>
      </c>
      <c r="N6" s="40">
        <f t="shared" si="0"/>
        <v>0</v>
      </c>
      <c r="O6" s="40">
        <f t="shared" si="1"/>
        <v>12.6</v>
      </c>
      <c r="Q6" s="39"/>
      <c r="R6" s="39"/>
    </row>
    <row r="7" spans="2:18">
      <c r="B7" s="36"/>
      <c r="C7" s="37" t="s">
        <v>44</v>
      </c>
      <c r="D7" s="34"/>
      <c r="E7" s="35"/>
      <c r="F7" s="34"/>
      <c r="G7" s="34"/>
      <c r="H7" s="34"/>
      <c r="I7" s="34"/>
      <c r="J7" s="34"/>
      <c r="K7" s="34"/>
      <c r="L7" s="34"/>
      <c r="M7" s="40" t="e">
        <f>STDEV(D7,E7,F7,G7,H7,I7,J7,K7,L7)</f>
        <v>#DIV/0!</v>
      </c>
      <c r="N7" s="40">
        <f t="shared" si="0"/>
        <v>0</v>
      </c>
      <c r="O7" s="40" t="e">
        <f t="shared" si="1"/>
        <v>#DIV/0!</v>
      </c>
      <c r="Q7" s="39"/>
      <c r="R7" s="39"/>
    </row>
    <row r="8" spans="2:18">
      <c r="B8" s="36"/>
      <c r="C8" s="33" t="s">
        <v>45</v>
      </c>
      <c r="D8" s="34"/>
      <c r="E8" s="35"/>
      <c r="F8" s="34"/>
      <c r="G8" s="34"/>
      <c r="H8" s="34"/>
      <c r="I8" s="34"/>
      <c r="J8" s="34"/>
      <c r="K8" s="34"/>
      <c r="L8" s="34"/>
      <c r="M8" s="40" t="e">
        <f t="shared" ref="M8:M15" si="2">STDEV(D8,E8,F8,G8,H8,I8,J8,K8,L8)</f>
        <v>#DIV/0!</v>
      </c>
      <c r="N8" s="40">
        <f t="shared" si="0"/>
        <v>0</v>
      </c>
      <c r="O8" s="40" t="e">
        <f t="shared" si="1"/>
        <v>#DIV/0!</v>
      </c>
      <c r="Q8" s="39"/>
      <c r="R8" s="39"/>
    </row>
    <row r="9" spans="2:18">
      <c r="B9" s="38"/>
      <c r="C9" s="37" t="s">
        <v>46</v>
      </c>
      <c r="D9" s="34"/>
      <c r="E9" s="35"/>
      <c r="F9" s="34"/>
      <c r="G9" s="34"/>
      <c r="H9" s="34"/>
      <c r="I9" s="34"/>
      <c r="J9" s="34"/>
      <c r="K9" s="34"/>
      <c r="L9" s="34"/>
      <c r="M9" s="40" t="e">
        <f t="shared" si="2"/>
        <v>#DIV/0!</v>
      </c>
      <c r="N9" s="40">
        <f t="shared" si="0"/>
        <v>0</v>
      </c>
      <c r="O9" s="40" t="e">
        <f t="shared" si="1"/>
        <v>#DIV/0!</v>
      </c>
      <c r="Q9" s="39"/>
      <c r="R9" s="39"/>
    </row>
    <row r="10" ht="14" customHeight="1" spans="2:18">
      <c r="B10" s="32" t="s">
        <v>23</v>
      </c>
      <c r="C10" s="33" t="s">
        <v>47</v>
      </c>
      <c r="D10" s="34"/>
      <c r="E10" s="35"/>
      <c r="F10" s="34"/>
      <c r="G10" s="34"/>
      <c r="H10" s="34"/>
      <c r="I10" s="34"/>
      <c r="J10" s="34"/>
      <c r="K10" s="34"/>
      <c r="L10" s="34"/>
      <c r="M10" s="40" t="e">
        <f t="shared" si="2"/>
        <v>#DIV/0!</v>
      </c>
      <c r="N10" s="40">
        <f t="shared" si="0"/>
        <v>0</v>
      </c>
      <c r="O10" s="40" t="e">
        <f t="shared" si="1"/>
        <v>#DIV/0!</v>
      </c>
      <c r="Q10" s="39"/>
      <c r="R10" s="39"/>
    </row>
    <row r="11" spans="2:18">
      <c r="B11" s="36"/>
      <c r="C11" s="37" t="s">
        <v>48</v>
      </c>
      <c r="D11" s="34"/>
      <c r="E11" s="35"/>
      <c r="F11" s="34"/>
      <c r="G11" s="34"/>
      <c r="H11" s="34"/>
      <c r="I11" s="34"/>
      <c r="J11" s="34"/>
      <c r="K11" s="34"/>
      <c r="L11" s="34"/>
      <c r="M11" s="40" t="e">
        <f t="shared" si="2"/>
        <v>#DIV/0!</v>
      </c>
      <c r="N11" s="40">
        <f t="shared" si="0"/>
        <v>0</v>
      </c>
      <c r="O11" s="40" t="e">
        <f t="shared" si="1"/>
        <v>#DIV/0!</v>
      </c>
      <c r="Q11" s="39"/>
      <c r="R11" s="39"/>
    </row>
    <row r="12" spans="2:18">
      <c r="B12" s="36"/>
      <c r="C12" s="33" t="s">
        <v>49</v>
      </c>
      <c r="D12" s="34"/>
      <c r="E12" s="35"/>
      <c r="F12" s="34"/>
      <c r="G12" s="34"/>
      <c r="H12" s="34"/>
      <c r="I12" s="34"/>
      <c r="J12" s="34"/>
      <c r="K12" s="34"/>
      <c r="L12" s="34"/>
      <c r="M12" s="40" t="e">
        <f t="shared" si="2"/>
        <v>#DIV/0!</v>
      </c>
      <c r="N12" s="40">
        <f t="shared" si="0"/>
        <v>0</v>
      </c>
      <c r="O12" s="40" t="e">
        <f t="shared" si="1"/>
        <v>#DIV/0!</v>
      </c>
      <c r="Q12" s="39"/>
      <c r="R12" s="39"/>
    </row>
    <row r="13" spans="2:18">
      <c r="B13" s="36"/>
      <c r="C13" s="37" t="s">
        <v>50</v>
      </c>
      <c r="D13" s="34"/>
      <c r="E13" s="35"/>
      <c r="F13" s="34"/>
      <c r="G13" s="34"/>
      <c r="H13" s="34"/>
      <c r="I13" s="34"/>
      <c r="J13" s="34"/>
      <c r="K13" s="34"/>
      <c r="L13" s="34"/>
      <c r="M13" s="40" t="e">
        <f t="shared" si="2"/>
        <v>#DIV/0!</v>
      </c>
      <c r="N13" s="40">
        <f t="shared" si="0"/>
        <v>0</v>
      </c>
      <c r="O13" s="40" t="e">
        <f t="shared" si="1"/>
        <v>#DIV/0!</v>
      </c>
      <c r="Q13" s="39"/>
      <c r="R13" s="39"/>
    </row>
    <row r="14" spans="2:18">
      <c r="B14" s="36"/>
      <c r="C14" s="33" t="s">
        <v>51</v>
      </c>
      <c r="D14" s="34"/>
      <c r="E14" s="35"/>
      <c r="F14" s="34"/>
      <c r="G14" s="34"/>
      <c r="H14" s="34"/>
      <c r="I14" s="34"/>
      <c r="J14" s="34"/>
      <c r="K14" s="34"/>
      <c r="L14" s="34"/>
      <c r="M14" s="40" t="e">
        <f t="shared" si="2"/>
        <v>#DIV/0!</v>
      </c>
      <c r="N14" s="40">
        <f t="shared" si="0"/>
        <v>0</v>
      </c>
      <c r="O14" s="40" t="e">
        <f t="shared" si="1"/>
        <v>#DIV/0!</v>
      </c>
      <c r="Q14" s="39"/>
      <c r="R14" s="39"/>
    </row>
    <row r="15" spans="2:18">
      <c r="B15" s="38"/>
      <c r="C15" s="37" t="s">
        <v>52</v>
      </c>
      <c r="D15" s="34"/>
      <c r="E15" s="35"/>
      <c r="F15" s="34"/>
      <c r="G15" s="34"/>
      <c r="H15" s="34"/>
      <c r="I15" s="34"/>
      <c r="J15" s="34"/>
      <c r="K15" s="34"/>
      <c r="L15" s="34"/>
      <c r="M15" s="40" t="e">
        <f t="shared" si="2"/>
        <v>#DIV/0!</v>
      </c>
      <c r="N15" s="40">
        <f t="shared" si="0"/>
        <v>0</v>
      </c>
      <c r="O15" s="40" t="e">
        <f t="shared" si="1"/>
        <v>#DIV/0!</v>
      </c>
      <c r="Q15" s="39"/>
      <c r="R15" s="39"/>
    </row>
    <row r="18" ht="23.55" spans="2:17">
      <c r="B18" s="30" t="s">
        <v>53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ht="65.15" customHeight="1" spans="2:17">
      <c r="B19" s="31" t="s">
        <v>54</v>
      </c>
      <c r="C19" s="31" t="s">
        <v>55</v>
      </c>
      <c r="D19" s="31" t="s">
        <v>29</v>
      </c>
      <c r="E19" s="31" t="s">
        <v>30</v>
      </c>
      <c r="F19" s="31" t="s">
        <v>31</v>
      </c>
      <c r="G19" s="31" t="s">
        <v>32</v>
      </c>
      <c r="H19" s="31" t="s">
        <v>33</v>
      </c>
      <c r="I19" s="31" t="s">
        <v>34</v>
      </c>
      <c r="J19" s="31" t="s">
        <v>35</v>
      </c>
      <c r="K19" s="31" t="s">
        <v>36</v>
      </c>
      <c r="L19" s="31" t="s">
        <v>37</v>
      </c>
      <c r="M19" s="31" t="s">
        <v>38</v>
      </c>
      <c r="N19" s="31" t="s">
        <v>39</v>
      </c>
      <c r="O19" s="31" t="s">
        <v>40</v>
      </c>
      <c r="P19" s="31" t="s">
        <v>56</v>
      </c>
      <c r="Q19" s="49" t="s">
        <v>57</v>
      </c>
    </row>
    <row r="20" ht="14" customHeight="1" spans="2:17">
      <c r="B20" s="32" t="s">
        <v>10</v>
      </c>
      <c r="C20" s="37" t="s">
        <v>41</v>
      </c>
      <c r="D20" s="37"/>
      <c r="E20" s="37"/>
      <c r="F20" s="37"/>
      <c r="G20" s="37"/>
      <c r="H20" s="37"/>
      <c r="I20" s="37"/>
      <c r="J20" s="37"/>
      <c r="K20" s="37"/>
      <c r="L20" s="37"/>
      <c r="M20" s="41" t="e">
        <f>STDEV(D20,E20,F20,G20,H20,I20,J20,K20,L20)</f>
        <v>#DIV/0!</v>
      </c>
      <c r="N20" s="42">
        <f>MAX(D20,E20,F20,G20,H20,I20,J20,K20,L20)-MIN(D20,E20,F20,G20,H20,I20,J20,K20,L20)</f>
        <v>0</v>
      </c>
      <c r="O20" s="42" t="e">
        <f>AVERAGE(D20,E20,F20,G20,H20,I20,J20,K20,L20)</f>
        <v>#DIV/0!</v>
      </c>
      <c r="P20" s="43">
        <v>0.5</v>
      </c>
      <c r="Q20" s="50" t="e">
        <f>O20+P20</f>
        <v>#DIV/0!</v>
      </c>
    </row>
    <row r="21" spans="2:17">
      <c r="B21" s="36"/>
      <c r="C21" s="37" t="s">
        <v>42</v>
      </c>
      <c r="D21" s="37"/>
      <c r="E21" s="37"/>
      <c r="F21" s="37"/>
      <c r="G21" s="37"/>
      <c r="H21" s="37"/>
      <c r="I21" s="37"/>
      <c r="J21" s="37"/>
      <c r="K21" s="37"/>
      <c r="L21" s="37"/>
      <c r="M21" s="44" t="e">
        <f>STDEV(D21,E21,F21,G21,H21,I21,J21,K21,L21)</f>
        <v>#DIV/0!</v>
      </c>
      <c r="N21" s="40">
        <f t="shared" ref="N21:N31" si="3">MAX(D21,E21,F21,G21,H21,I21,J21,K21,L21)-MIN(D21,E21,F21,G21,H21,I21,J21,K21,L21)</f>
        <v>0</v>
      </c>
      <c r="O21" s="40" t="e">
        <f t="shared" ref="O21:O31" si="4">AVERAGE(D21,E21,F21,G21,H21,I21,J21,K21,L21)</f>
        <v>#DIV/0!</v>
      </c>
      <c r="P21" s="45">
        <v>0.5</v>
      </c>
      <c r="Q21" s="51" t="e">
        <f t="shared" ref="Q21:Q31" si="5">O21+P21</f>
        <v>#DIV/0!</v>
      </c>
    </row>
    <row r="22" spans="2:17">
      <c r="B22" s="36"/>
      <c r="C22" s="37" t="s">
        <v>43</v>
      </c>
      <c r="D22" s="37"/>
      <c r="E22" s="37"/>
      <c r="F22" s="37"/>
      <c r="G22" s="37"/>
      <c r="H22" s="37"/>
      <c r="I22" s="37"/>
      <c r="J22" s="37"/>
      <c r="K22" s="37"/>
      <c r="L22" s="37"/>
      <c r="M22" s="44" t="e">
        <f>STDEV(D22,E22,F22,G22,H22,I22,J22,K22,L22)</f>
        <v>#DIV/0!</v>
      </c>
      <c r="N22" s="40">
        <f t="shared" si="3"/>
        <v>0</v>
      </c>
      <c r="O22" s="40" t="e">
        <f t="shared" si="4"/>
        <v>#DIV/0!</v>
      </c>
      <c r="P22" s="45">
        <v>0.5</v>
      </c>
      <c r="Q22" s="51" t="e">
        <f t="shared" si="5"/>
        <v>#DIV/0!</v>
      </c>
    </row>
    <row r="23" spans="2:17">
      <c r="B23" s="36"/>
      <c r="C23" s="37" t="s">
        <v>44</v>
      </c>
      <c r="D23" s="37"/>
      <c r="E23" s="37"/>
      <c r="F23" s="37"/>
      <c r="G23" s="37"/>
      <c r="H23" s="37"/>
      <c r="I23" s="37"/>
      <c r="J23" s="37"/>
      <c r="K23" s="37"/>
      <c r="L23" s="37"/>
      <c r="M23" s="44" t="e">
        <f>STDEV(D23,E23,F23,G23,H23,I23,J23,K23,L23)</f>
        <v>#DIV/0!</v>
      </c>
      <c r="N23" s="40">
        <f t="shared" si="3"/>
        <v>0</v>
      </c>
      <c r="O23" s="40" t="e">
        <f t="shared" si="4"/>
        <v>#DIV/0!</v>
      </c>
      <c r="P23" s="45">
        <v>0.5</v>
      </c>
      <c r="Q23" s="51" t="e">
        <f t="shared" si="5"/>
        <v>#DIV/0!</v>
      </c>
    </row>
    <row r="24" spans="2:17">
      <c r="B24" s="36"/>
      <c r="C24" s="37" t="s">
        <v>45</v>
      </c>
      <c r="D24" s="37"/>
      <c r="E24" s="37"/>
      <c r="F24" s="37"/>
      <c r="G24" s="37"/>
      <c r="H24" s="37"/>
      <c r="I24" s="37"/>
      <c r="J24" s="37"/>
      <c r="K24" s="37"/>
      <c r="L24" s="37"/>
      <c r="M24" s="44" t="e">
        <f t="shared" ref="M24:M31" si="6">STDEV(D24,E24,F24,G24,H24,I24,J24,K24,L24)</f>
        <v>#DIV/0!</v>
      </c>
      <c r="N24" s="40">
        <f t="shared" si="3"/>
        <v>0</v>
      </c>
      <c r="O24" s="40" t="e">
        <f t="shared" si="4"/>
        <v>#DIV/0!</v>
      </c>
      <c r="P24" s="45">
        <v>0.5</v>
      </c>
      <c r="Q24" s="51" t="e">
        <f t="shared" si="5"/>
        <v>#DIV/0!</v>
      </c>
    </row>
    <row r="25" spans="2:17">
      <c r="B25" s="38"/>
      <c r="C25" s="37" t="s">
        <v>46</v>
      </c>
      <c r="D25" s="37"/>
      <c r="E25" s="37"/>
      <c r="F25" s="37"/>
      <c r="G25" s="37"/>
      <c r="H25" s="37"/>
      <c r="I25" s="37"/>
      <c r="J25" s="37"/>
      <c r="K25" s="37"/>
      <c r="L25" s="37"/>
      <c r="M25" s="44" t="e">
        <f t="shared" si="6"/>
        <v>#DIV/0!</v>
      </c>
      <c r="N25" s="40">
        <f t="shared" si="3"/>
        <v>0</v>
      </c>
      <c r="O25" s="40" t="e">
        <f t="shared" si="4"/>
        <v>#DIV/0!</v>
      </c>
      <c r="P25" s="45">
        <v>0.5</v>
      </c>
      <c r="Q25" s="51" t="e">
        <f t="shared" si="5"/>
        <v>#DIV/0!</v>
      </c>
    </row>
    <row r="26" ht="14" customHeight="1" spans="2:17">
      <c r="B26" s="32" t="s">
        <v>23</v>
      </c>
      <c r="C26" s="37" t="s">
        <v>47</v>
      </c>
      <c r="D26" s="37"/>
      <c r="E26" s="37"/>
      <c r="F26" s="37"/>
      <c r="G26" s="37"/>
      <c r="H26" s="37"/>
      <c r="I26" s="37"/>
      <c r="J26" s="37"/>
      <c r="K26" s="37"/>
      <c r="L26" s="37"/>
      <c r="M26" s="44" t="e">
        <f t="shared" si="6"/>
        <v>#DIV/0!</v>
      </c>
      <c r="N26" s="40">
        <f t="shared" si="3"/>
        <v>0</v>
      </c>
      <c r="O26" s="40" t="e">
        <f t="shared" si="4"/>
        <v>#DIV/0!</v>
      </c>
      <c r="P26" s="45">
        <v>0.5</v>
      </c>
      <c r="Q26" s="51" t="e">
        <f t="shared" si="5"/>
        <v>#DIV/0!</v>
      </c>
    </row>
    <row r="27" ht="14.55" spans="2:17">
      <c r="B27" s="36"/>
      <c r="C27" s="37" t="s">
        <v>48</v>
      </c>
      <c r="D27" s="37"/>
      <c r="E27" s="37"/>
      <c r="F27" s="37"/>
      <c r="G27" s="37"/>
      <c r="H27" s="37"/>
      <c r="I27" s="37"/>
      <c r="J27" s="37"/>
      <c r="K27" s="37"/>
      <c r="L27" s="37"/>
      <c r="M27" s="46" t="e">
        <f t="shared" si="6"/>
        <v>#DIV/0!</v>
      </c>
      <c r="N27" s="47">
        <f t="shared" si="3"/>
        <v>0</v>
      </c>
      <c r="O27" s="47" t="e">
        <f t="shared" si="4"/>
        <v>#DIV/0!</v>
      </c>
      <c r="P27" s="48">
        <v>0.5</v>
      </c>
      <c r="Q27" s="52" t="e">
        <f t="shared" si="5"/>
        <v>#DIV/0!</v>
      </c>
    </row>
    <row r="28" spans="2:17">
      <c r="B28" s="36"/>
      <c r="C28" s="37" t="s">
        <v>49</v>
      </c>
      <c r="D28" s="37"/>
      <c r="E28" s="37"/>
      <c r="F28" s="37"/>
      <c r="G28" s="37"/>
      <c r="H28" s="37"/>
      <c r="I28" s="37"/>
      <c r="J28" s="37"/>
      <c r="K28" s="37"/>
      <c r="L28" s="37"/>
      <c r="M28" s="41" t="e">
        <f t="shared" si="6"/>
        <v>#DIV/0!</v>
      </c>
      <c r="N28" s="42">
        <f t="shared" si="3"/>
        <v>0</v>
      </c>
      <c r="O28" s="42" t="e">
        <f t="shared" si="4"/>
        <v>#DIV/0!</v>
      </c>
      <c r="P28" s="43">
        <v>0.5</v>
      </c>
      <c r="Q28" s="50" t="e">
        <f t="shared" si="5"/>
        <v>#DIV/0!</v>
      </c>
    </row>
    <row r="29" spans="2:17">
      <c r="B29" s="36"/>
      <c r="C29" s="37" t="s">
        <v>50</v>
      </c>
      <c r="D29" s="37"/>
      <c r="E29" s="37"/>
      <c r="F29" s="37"/>
      <c r="G29" s="37"/>
      <c r="H29" s="37"/>
      <c r="I29" s="37"/>
      <c r="J29" s="37"/>
      <c r="K29" s="37"/>
      <c r="L29" s="37"/>
      <c r="M29" s="44" t="e">
        <f t="shared" si="6"/>
        <v>#DIV/0!</v>
      </c>
      <c r="N29" s="40">
        <f t="shared" si="3"/>
        <v>0</v>
      </c>
      <c r="O29" s="40" t="e">
        <f t="shared" si="4"/>
        <v>#DIV/0!</v>
      </c>
      <c r="P29" s="45">
        <v>0.5</v>
      </c>
      <c r="Q29" s="51" t="e">
        <f t="shared" si="5"/>
        <v>#DIV/0!</v>
      </c>
    </row>
    <row r="30" spans="2:17">
      <c r="B30" s="36"/>
      <c r="C30" s="37" t="s">
        <v>51</v>
      </c>
      <c r="D30" s="37"/>
      <c r="E30" s="37"/>
      <c r="F30" s="37"/>
      <c r="G30" s="37"/>
      <c r="H30" s="37"/>
      <c r="I30" s="37"/>
      <c r="J30" s="37"/>
      <c r="K30" s="37"/>
      <c r="L30" s="37"/>
      <c r="M30" s="44" t="e">
        <f t="shared" si="6"/>
        <v>#DIV/0!</v>
      </c>
      <c r="N30" s="40">
        <f t="shared" si="3"/>
        <v>0</v>
      </c>
      <c r="O30" s="40" t="e">
        <f t="shared" si="4"/>
        <v>#DIV/0!</v>
      </c>
      <c r="P30" s="45">
        <v>0.5</v>
      </c>
      <c r="Q30" s="51" t="e">
        <f t="shared" si="5"/>
        <v>#DIV/0!</v>
      </c>
    </row>
    <row r="31" spans="2:17">
      <c r="B31" s="38"/>
      <c r="C31" s="37" t="s">
        <v>52</v>
      </c>
      <c r="D31" s="37"/>
      <c r="E31" s="37"/>
      <c r="F31" s="37"/>
      <c r="G31" s="37"/>
      <c r="H31" s="37"/>
      <c r="I31" s="37"/>
      <c r="J31" s="37"/>
      <c r="K31" s="37"/>
      <c r="L31" s="37"/>
      <c r="M31" s="44" t="e">
        <f t="shared" si="6"/>
        <v>#DIV/0!</v>
      </c>
      <c r="N31" s="40">
        <f t="shared" si="3"/>
        <v>0</v>
      </c>
      <c r="O31" s="40" t="e">
        <f t="shared" si="4"/>
        <v>#DIV/0!</v>
      </c>
      <c r="P31" s="45">
        <v>0.5</v>
      </c>
      <c r="Q31" s="51" t="e">
        <f t="shared" si="5"/>
        <v>#DIV/0!</v>
      </c>
    </row>
    <row r="35" spans="5:5">
      <c r="E35" s="39"/>
    </row>
    <row r="36" spans="5:5">
      <c r="E36" s="39"/>
    </row>
    <row r="37" spans="5:5">
      <c r="E37" s="39"/>
    </row>
    <row r="38" spans="5:5">
      <c r="E38" s="39"/>
    </row>
    <row r="39" spans="5:5">
      <c r="E39" s="39"/>
    </row>
    <row r="40" spans="5:5">
      <c r="E40" s="39"/>
    </row>
    <row r="41" spans="5:5">
      <c r="E41" s="39"/>
    </row>
    <row r="42" spans="5:5">
      <c r="E42" s="39"/>
    </row>
    <row r="43" spans="5:5">
      <c r="E43" s="39"/>
    </row>
    <row r="44" spans="5:5">
      <c r="E44" s="39"/>
    </row>
    <row r="45" spans="5:5">
      <c r="E45" s="39"/>
    </row>
    <row r="46" spans="5:5">
      <c r="E46" s="39"/>
    </row>
    <row r="47" spans="5:5">
      <c r="E47" s="39"/>
    </row>
    <row r="48" spans="5:5">
      <c r="E48" s="39"/>
    </row>
    <row r="49" spans="5:5">
      <c r="E49" s="39"/>
    </row>
    <row r="50" spans="5:5">
      <c r="E50" s="39"/>
    </row>
    <row r="51" spans="5:5">
      <c r="E51" s="39"/>
    </row>
  </sheetData>
  <mergeCells count="6">
    <mergeCell ref="B2:O2"/>
    <mergeCell ref="B18:Q18"/>
    <mergeCell ref="B4:B9"/>
    <mergeCell ref="B10:B15"/>
    <mergeCell ref="B20:B25"/>
    <mergeCell ref="B26:B31"/>
  </mergeCells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X60"/>
  <sheetViews>
    <sheetView topLeftCell="A28" workbookViewId="0">
      <selection activeCell="B48" sqref="B48:B50"/>
    </sheetView>
  </sheetViews>
  <sheetFormatPr defaultColWidth="9" defaultRowHeight="13.8"/>
  <cols>
    <col min="2" max="19" width="11.75" customWidth="1"/>
  </cols>
  <sheetData>
    <row r="1" spans="1:18">
      <c r="A1" s="1"/>
      <c r="B1" s="2"/>
      <c r="C1" s="2"/>
      <c r="D1" s="3"/>
      <c r="E1" s="3"/>
      <c r="F1" s="3"/>
      <c r="G1" s="3"/>
      <c r="H1" s="3"/>
      <c r="I1" s="3"/>
      <c r="J1" s="26"/>
      <c r="K1" s="26"/>
      <c r="L1" s="4"/>
      <c r="M1" s="4"/>
      <c r="N1" s="4"/>
      <c r="O1" s="4"/>
      <c r="P1" s="4"/>
      <c r="Q1" s="4"/>
      <c r="R1" s="4"/>
    </row>
    <row r="2" ht="20.4" spans="1:24">
      <c r="A2" s="1"/>
      <c r="B2" s="4"/>
      <c r="C2" s="4"/>
      <c r="D2" s="3"/>
      <c r="E2" s="3"/>
      <c r="F2" s="3"/>
      <c r="G2" s="3"/>
      <c r="H2" s="3"/>
      <c r="I2" s="3"/>
      <c r="J2" s="26"/>
      <c r="K2" s="26"/>
      <c r="L2" s="4"/>
      <c r="M2" s="4"/>
      <c r="N2" s="4"/>
      <c r="O2" s="4"/>
      <c r="P2" s="4"/>
      <c r="Q2" s="4"/>
      <c r="R2" s="4"/>
      <c r="W2" s="28" t="s">
        <v>10</v>
      </c>
      <c r="X2" s="28"/>
    </row>
    <row r="3" ht="20.4" spans="1:24">
      <c r="A3" s="1"/>
      <c r="B3" s="4"/>
      <c r="C3" s="4"/>
      <c r="D3" s="3"/>
      <c r="E3" s="3"/>
      <c r="F3" s="3"/>
      <c r="G3" s="3"/>
      <c r="H3" s="3"/>
      <c r="I3" s="3"/>
      <c r="J3" s="26"/>
      <c r="K3" s="26"/>
      <c r="L3" s="4"/>
      <c r="M3" s="4"/>
      <c r="N3" s="4"/>
      <c r="O3" s="4"/>
      <c r="P3" s="4"/>
      <c r="Q3" s="4"/>
      <c r="R3" s="4"/>
      <c r="W3" s="28" t="s">
        <v>12</v>
      </c>
      <c r="X3" s="28"/>
    </row>
    <row r="4" ht="20.4" spans="1:24">
      <c r="A4" s="1"/>
      <c r="B4" s="4"/>
      <c r="C4" s="4"/>
      <c r="D4" s="3"/>
      <c r="E4" s="3"/>
      <c r="F4" s="3"/>
      <c r="G4" s="3"/>
      <c r="H4" s="3"/>
      <c r="I4" s="3"/>
      <c r="J4" s="26"/>
      <c r="K4" s="26"/>
      <c r="L4" s="4"/>
      <c r="M4" s="4"/>
      <c r="N4" s="4"/>
      <c r="O4" s="4"/>
      <c r="P4" s="4"/>
      <c r="Q4" s="4"/>
      <c r="R4" s="4"/>
      <c r="W4" s="28" t="s">
        <v>58</v>
      </c>
      <c r="X4" s="28"/>
    </row>
    <row r="5" spans="1:18">
      <c r="A5" s="1"/>
      <c r="B5" s="4"/>
      <c r="C5" s="4"/>
      <c r="D5" s="3"/>
      <c r="E5" s="3"/>
      <c r="F5" s="3"/>
      <c r="G5" s="3"/>
      <c r="H5" s="3"/>
      <c r="I5" s="3"/>
      <c r="J5" s="26"/>
      <c r="K5" s="26"/>
      <c r="L5" s="4"/>
      <c r="M5" s="4"/>
      <c r="N5" s="4"/>
      <c r="O5" s="4"/>
      <c r="P5" s="4"/>
      <c r="Q5" s="4"/>
      <c r="R5" s="4"/>
    </row>
    <row r="6" spans="1:18">
      <c r="A6" s="1"/>
      <c r="B6" s="4"/>
      <c r="C6" s="4"/>
      <c r="D6" s="3"/>
      <c r="E6" s="3"/>
      <c r="F6" s="3"/>
      <c r="G6" s="3"/>
      <c r="H6" s="3"/>
      <c r="I6" s="3"/>
      <c r="J6" s="26"/>
      <c r="K6" s="26"/>
      <c r="L6" s="4"/>
      <c r="M6" s="4"/>
      <c r="N6" s="4"/>
      <c r="O6" s="4"/>
      <c r="P6" s="4"/>
      <c r="Q6" s="4"/>
      <c r="R6" s="4"/>
    </row>
    <row r="7" spans="1:19">
      <c r="A7" s="1"/>
      <c r="B7" s="4"/>
      <c r="C7" s="4"/>
      <c r="D7" s="3"/>
      <c r="E7" s="3"/>
      <c r="F7" s="3"/>
      <c r="G7" s="3"/>
      <c r="H7" s="3"/>
      <c r="I7" s="3"/>
      <c r="J7" s="26"/>
      <c r="K7" s="26"/>
      <c r="L7" s="4"/>
      <c r="M7" s="4"/>
      <c r="N7" s="4"/>
      <c r="O7" s="4"/>
      <c r="P7" s="4"/>
      <c r="Q7" s="4"/>
      <c r="R7" s="4"/>
      <c r="S7" s="4"/>
    </row>
    <row r="8" spans="1:19">
      <c r="A8" s="1"/>
      <c r="B8" s="4"/>
      <c r="C8" s="4"/>
      <c r="D8" s="3"/>
      <c r="E8" s="3"/>
      <c r="F8" s="3"/>
      <c r="G8" s="3"/>
      <c r="H8" s="3"/>
      <c r="I8" s="3"/>
      <c r="J8" s="26"/>
      <c r="K8" s="26"/>
      <c r="L8" s="4"/>
      <c r="M8" s="4"/>
      <c r="N8" s="4"/>
      <c r="O8" s="4"/>
      <c r="P8" s="4"/>
      <c r="Q8" s="4"/>
      <c r="R8" s="4"/>
      <c r="S8" s="4"/>
    </row>
    <row r="9" spans="1:19">
      <c r="A9" s="1"/>
      <c r="B9" s="4"/>
      <c r="C9" s="4"/>
      <c r="D9" s="3"/>
      <c r="E9" s="3"/>
      <c r="F9" s="3"/>
      <c r="G9" s="3"/>
      <c r="H9" s="3"/>
      <c r="I9" s="3"/>
      <c r="J9" s="26"/>
      <c r="K9" s="26"/>
      <c r="L9" s="4"/>
      <c r="M9" s="4"/>
      <c r="N9" s="4"/>
      <c r="O9" s="4"/>
      <c r="P9" s="4"/>
      <c r="Q9" s="4"/>
      <c r="R9" s="4"/>
      <c r="S9" s="4"/>
    </row>
    <row r="10" spans="1:19">
      <c r="A10" s="1"/>
      <c r="B10" s="4"/>
      <c r="C10" s="4"/>
      <c r="D10" s="3"/>
      <c r="E10" s="3"/>
      <c r="F10" s="3"/>
      <c r="G10" s="3"/>
      <c r="H10" s="3"/>
      <c r="I10" s="3"/>
      <c r="J10" s="26"/>
      <c r="K10" s="26"/>
      <c r="L10" s="4"/>
      <c r="M10" s="4"/>
      <c r="N10" s="4"/>
      <c r="O10" s="4"/>
      <c r="P10" s="4"/>
      <c r="Q10" s="4"/>
      <c r="R10" s="4"/>
      <c r="S10" s="4"/>
    </row>
    <row r="11" spans="1:19">
      <c r="A11" s="1"/>
      <c r="B11" s="4"/>
      <c r="C11" s="4"/>
      <c r="D11" s="3"/>
      <c r="E11" s="3"/>
      <c r="F11" s="3"/>
      <c r="G11" s="3"/>
      <c r="H11" s="3"/>
      <c r="I11" s="3"/>
      <c r="J11" s="26"/>
      <c r="K11" s="26"/>
      <c r="L11" s="4"/>
      <c r="M11" s="4"/>
      <c r="N11" s="4"/>
      <c r="O11" s="4"/>
      <c r="P11" s="4"/>
      <c r="Q11" s="4"/>
      <c r="R11" s="4"/>
      <c r="S11" s="4"/>
    </row>
    <row r="12" spans="1:19">
      <c r="A12" s="1"/>
      <c r="B12" s="4"/>
      <c r="C12" s="4"/>
      <c r="D12" s="3"/>
      <c r="E12" s="3"/>
      <c r="F12" s="3"/>
      <c r="G12" s="3"/>
      <c r="H12" s="3"/>
      <c r="I12" s="3"/>
      <c r="J12" s="26"/>
      <c r="K12" s="26"/>
      <c r="L12" s="4"/>
      <c r="M12" s="4"/>
      <c r="N12" s="4"/>
      <c r="O12" s="4"/>
      <c r="P12" s="4"/>
      <c r="Q12" s="4"/>
      <c r="R12" s="4"/>
      <c r="S12" s="4"/>
    </row>
    <row r="13" spans="1:19">
      <c r="A13" s="1"/>
      <c r="B13" s="4"/>
      <c r="C13" s="4"/>
      <c r="D13" s="3"/>
      <c r="E13" s="3"/>
      <c r="F13" s="3"/>
      <c r="G13" s="3"/>
      <c r="H13" s="3"/>
      <c r="I13" s="3"/>
      <c r="J13" s="26"/>
      <c r="K13" s="26"/>
      <c r="L13" s="4"/>
      <c r="M13" s="4"/>
      <c r="N13" s="4"/>
      <c r="O13" s="4"/>
      <c r="P13" s="4"/>
      <c r="Q13" s="4"/>
      <c r="R13" s="4"/>
      <c r="S13" s="4"/>
    </row>
    <row r="14" spans="1:19">
      <c r="A14" s="1"/>
      <c r="B14" s="4"/>
      <c r="C14" s="4"/>
      <c r="D14" s="3"/>
      <c r="E14" s="3"/>
      <c r="F14" s="3"/>
      <c r="G14" s="3"/>
      <c r="H14" s="3"/>
      <c r="I14" s="3"/>
      <c r="J14" s="26"/>
      <c r="K14" s="26"/>
      <c r="L14" s="4"/>
      <c r="M14" s="4"/>
      <c r="N14" s="4"/>
      <c r="O14" s="4"/>
      <c r="P14" s="4"/>
      <c r="Q14" s="4"/>
      <c r="R14" s="4"/>
      <c r="S14" s="4"/>
    </row>
    <row r="15" spans="1:19">
      <c r="A15" s="1"/>
      <c r="B15" s="4"/>
      <c r="C15" s="4"/>
      <c r="D15" s="3"/>
      <c r="E15" s="3"/>
      <c r="F15" s="3"/>
      <c r="G15" s="3"/>
      <c r="H15" s="3"/>
      <c r="I15" s="3"/>
      <c r="J15" s="26"/>
      <c r="K15" s="26"/>
      <c r="L15" s="4"/>
      <c r="M15" s="4"/>
      <c r="N15" s="4"/>
      <c r="O15" s="4"/>
      <c r="P15" s="4"/>
      <c r="Q15" s="4"/>
      <c r="R15" s="4"/>
      <c r="S15" s="4"/>
    </row>
    <row r="16" spans="1:19">
      <c r="A16" s="1"/>
      <c r="B16" s="4"/>
      <c r="C16" s="4"/>
      <c r="D16" s="3"/>
      <c r="E16" s="3"/>
      <c r="F16" s="3"/>
      <c r="G16" s="3"/>
      <c r="H16" s="3"/>
      <c r="I16" s="3"/>
      <c r="J16" s="26"/>
      <c r="K16" s="26"/>
      <c r="L16" s="4"/>
      <c r="M16" s="4"/>
      <c r="N16" s="4"/>
      <c r="O16" s="4"/>
      <c r="P16" s="4"/>
      <c r="Q16" s="4"/>
      <c r="R16" s="4"/>
      <c r="S16" s="4"/>
    </row>
    <row r="17" spans="1:19">
      <c r="A17" s="1"/>
      <c r="B17" s="4"/>
      <c r="C17" s="4"/>
      <c r="D17" s="3"/>
      <c r="E17" s="3"/>
      <c r="F17" s="3"/>
      <c r="G17" s="3"/>
      <c r="H17" s="3"/>
      <c r="I17" s="3"/>
      <c r="J17" s="26"/>
      <c r="K17" s="26"/>
      <c r="L17" s="4"/>
      <c r="M17" s="4"/>
      <c r="N17" s="4"/>
      <c r="O17" s="4"/>
      <c r="P17" s="4"/>
      <c r="Q17" s="4"/>
      <c r="R17" s="4"/>
      <c r="S17" s="4"/>
    </row>
    <row r="18" spans="1:19">
      <c r="A18" s="1"/>
      <c r="B18" s="4"/>
      <c r="C18" s="4"/>
      <c r="D18" s="3"/>
      <c r="E18" s="3"/>
      <c r="F18" s="3"/>
      <c r="G18" s="3"/>
      <c r="H18" s="3"/>
      <c r="I18" s="3"/>
      <c r="J18" s="26"/>
      <c r="K18" s="26"/>
      <c r="L18" s="4"/>
      <c r="M18" s="4"/>
      <c r="N18" s="4"/>
      <c r="O18" s="4"/>
      <c r="P18" s="4"/>
      <c r="Q18" s="4"/>
      <c r="R18" s="4"/>
      <c r="S18" s="4"/>
    </row>
    <row r="19" spans="1:19">
      <c r="A19" s="1"/>
      <c r="B19" s="4"/>
      <c r="C19" s="4"/>
      <c r="D19" s="3"/>
      <c r="E19" s="3"/>
      <c r="F19" s="3"/>
      <c r="G19" s="3"/>
      <c r="H19" s="3"/>
      <c r="I19" s="3"/>
      <c r="J19" s="26"/>
      <c r="K19" s="26"/>
      <c r="L19" s="4"/>
      <c r="M19" s="4"/>
      <c r="N19" s="4"/>
      <c r="O19" s="4"/>
      <c r="P19" s="4"/>
      <c r="Q19" s="4"/>
      <c r="R19" s="4"/>
      <c r="S19" s="4"/>
    </row>
    <row r="20" spans="1:19">
      <c r="A20" s="1"/>
      <c r="B20" s="4"/>
      <c r="C20" s="4"/>
      <c r="D20" s="3"/>
      <c r="E20" s="3"/>
      <c r="F20" s="3"/>
      <c r="G20" s="3"/>
      <c r="H20" s="3"/>
      <c r="I20" s="3"/>
      <c r="J20" s="26"/>
      <c r="K20" s="26"/>
      <c r="L20" s="4"/>
      <c r="M20" s="4"/>
      <c r="N20" s="4"/>
      <c r="O20" s="4"/>
      <c r="P20" s="4"/>
      <c r="Q20" s="4"/>
      <c r="R20" s="4"/>
      <c r="S20" s="4"/>
    </row>
    <row r="21" spans="1:19">
      <c r="A21" s="1"/>
      <c r="B21" s="4"/>
      <c r="C21" s="4"/>
      <c r="D21" s="3"/>
      <c r="E21" s="3"/>
      <c r="F21" s="3"/>
      <c r="G21" s="3"/>
      <c r="H21" s="3"/>
      <c r="I21" s="3"/>
      <c r="J21" s="26"/>
      <c r="K21" s="26"/>
      <c r="L21" s="4"/>
      <c r="M21" s="4"/>
      <c r="N21" s="4"/>
      <c r="O21" s="4"/>
      <c r="P21" s="4"/>
      <c r="Q21" s="4"/>
      <c r="R21" s="4"/>
      <c r="S21" s="4"/>
    </row>
    <row r="22" spans="1:19">
      <c r="A22" s="1"/>
      <c r="B22" s="4"/>
      <c r="C22" s="4"/>
      <c r="D22" s="3"/>
      <c r="E22" s="3"/>
      <c r="F22" s="3"/>
      <c r="G22" s="3"/>
      <c r="H22" s="3"/>
      <c r="I22" s="3"/>
      <c r="J22" s="26"/>
      <c r="K22" s="26"/>
      <c r="L22" s="4"/>
      <c r="M22" s="4"/>
      <c r="N22" s="4"/>
      <c r="O22" s="4"/>
      <c r="P22" s="4"/>
      <c r="Q22" s="4"/>
      <c r="R22" s="4"/>
      <c r="S22" s="4"/>
    </row>
    <row r="23" spans="1:19">
      <c r="A23" s="1"/>
      <c r="B23" s="4"/>
      <c r="C23" s="4"/>
      <c r="D23" s="3"/>
      <c r="E23" s="3"/>
      <c r="F23" s="3"/>
      <c r="G23" s="3"/>
      <c r="H23" s="3"/>
      <c r="I23" s="3"/>
      <c r="J23" s="26"/>
      <c r="K23" s="26"/>
      <c r="L23" s="4"/>
      <c r="M23" s="4"/>
      <c r="N23" s="4"/>
      <c r="O23" s="4"/>
      <c r="P23" s="4"/>
      <c r="Q23" s="4"/>
      <c r="R23" s="4"/>
      <c r="S23" s="4"/>
    </row>
    <row r="24" spans="1:19">
      <c r="A24" s="1"/>
      <c r="B24" s="4"/>
      <c r="C24" s="4"/>
      <c r="D24" s="3"/>
      <c r="E24" s="3"/>
      <c r="F24" s="3"/>
      <c r="G24" s="3"/>
      <c r="H24" s="3"/>
      <c r="I24" s="3"/>
      <c r="J24" s="26"/>
      <c r="K24" s="26"/>
      <c r="L24" s="4"/>
      <c r="M24" s="4"/>
      <c r="N24" s="4"/>
      <c r="O24" s="4"/>
      <c r="P24" s="4"/>
      <c r="Q24" s="4"/>
      <c r="R24" s="4"/>
      <c r="S24" s="4"/>
    </row>
    <row r="25" spans="1:19">
      <c r="A25" s="1"/>
      <c r="B25" s="4"/>
      <c r="C25" s="4"/>
      <c r="D25" s="3"/>
      <c r="E25" s="3"/>
      <c r="F25" s="3"/>
      <c r="G25" s="3"/>
      <c r="H25" s="3"/>
      <c r="I25" s="3"/>
      <c r="J25" s="26"/>
      <c r="K25" s="26"/>
      <c r="L25" s="4"/>
      <c r="M25" s="4"/>
      <c r="N25" s="4"/>
      <c r="O25" s="4"/>
      <c r="P25" s="4"/>
      <c r="Q25" s="4"/>
      <c r="R25" s="4"/>
      <c r="S25" s="4"/>
    </row>
    <row r="26" spans="1:19">
      <c r="A26" s="1"/>
      <c r="B26" s="4"/>
      <c r="C26" s="4"/>
      <c r="D26" s="3"/>
      <c r="E26" s="3"/>
      <c r="F26" s="3"/>
      <c r="G26" s="3"/>
      <c r="H26" s="3"/>
      <c r="I26" s="3"/>
      <c r="J26" s="26"/>
      <c r="K26" s="26"/>
      <c r="L26" s="4"/>
      <c r="M26" s="4"/>
      <c r="N26" s="4"/>
      <c r="O26" s="4"/>
      <c r="P26" s="4"/>
      <c r="Q26" s="4"/>
      <c r="R26" s="4"/>
      <c r="S26" s="4"/>
    </row>
    <row r="27" ht="24.6" spans="1:19">
      <c r="A27" s="5" t="s">
        <v>59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ht="65.15" customHeight="1" spans="1:19">
      <c r="A28" s="7" t="s">
        <v>60</v>
      </c>
      <c r="B28" s="8" t="s">
        <v>29</v>
      </c>
      <c r="C28" s="9"/>
      <c r="D28" s="8" t="s">
        <v>30</v>
      </c>
      <c r="E28" s="9"/>
      <c r="F28" s="8" t="s">
        <v>31</v>
      </c>
      <c r="G28" s="9"/>
      <c r="H28" s="8" t="s">
        <v>32</v>
      </c>
      <c r="I28" s="9"/>
      <c r="J28" s="8" t="s">
        <v>33</v>
      </c>
      <c r="K28" s="9"/>
      <c r="L28" s="8" t="s">
        <v>34</v>
      </c>
      <c r="M28" s="9"/>
      <c r="N28" s="8" t="s">
        <v>35</v>
      </c>
      <c r="O28" s="9"/>
      <c r="P28" s="8" t="s">
        <v>36</v>
      </c>
      <c r="Q28" s="9"/>
      <c r="R28" s="8" t="s">
        <v>37</v>
      </c>
      <c r="S28" s="9"/>
    </row>
    <row r="29" spans="1:19">
      <c r="A29" s="7"/>
      <c r="B29" s="10" t="s">
        <v>61</v>
      </c>
      <c r="C29" s="10" t="s">
        <v>62</v>
      </c>
      <c r="D29" s="10" t="s">
        <v>61</v>
      </c>
      <c r="E29" s="10" t="s">
        <v>62</v>
      </c>
      <c r="F29" s="10" t="s">
        <v>61</v>
      </c>
      <c r="G29" s="10" t="s">
        <v>62</v>
      </c>
      <c r="H29" s="10" t="s">
        <v>61</v>
      </c>
      <c r="I29" s="10" t="s">
        <v>62</v>
      </c>
      <c r="J29" s="10" t="s">
        <v>61</v>
      </c>
      <c r="K29" s="10" t="s">
        <v>62</v>
      </c>
      <c r="L29" s="10" t="s">
        <v>61</v>
      </c>
      <c r="M29" s="10" t="s">
        <v>62</v>
      </c>
      <c r="N29" s="10" t="s">
        <v>61</v>
      </c>
      <c r="O29" s="10" t="s">
        <v>62</v>
      </c>
      <c r="P29" s="10" t="s">
        <v>61</v>
      </c>
      <c r="Q29" s="10" t="s">
        <v>62</v>
      </c>
      <c r="R29" s="10" t="s">
        <v>61</v>
      </c>
      <c r="S29" s="10" t="s">
        <v>62</v>
      </c>
    </row>
    <row r="30" spans="1:19">
      <c r="A30" s="11">
        <v>-5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27"/>
      <c r="M30" s="27"/>
      <c r="N30" s="12"/>
      <c r="O30" s="12"/>
      <c r="P30" s="27"/>
      <c r="Q30" s="27"/>
      <c r="R30" s="27"/>
      <c r="S30" s="27"/>
    </row>
    <row r="31" spans="1:19">
      <c r="A31" s="11">
        <f>A30+1</f>
        <v>-4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27"/>
      <c r="M31" s="27"/>
      <c r="N31" s="12"/>
      <c r="O31" s="12"/>
      <c r="P31" s="27"/>
      <c r="Q31" s="27"/>
      <c r="R31" s="27"/>
      <c r="S31" s="27"/>
    </row>
    <row r="32" spans="1:19">
      <c r="A32" s="11">
        <f t="shared" ref="A32:A55" si="0">A31+1</f>
        <v>-3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27"/>
      <c r="M32" s="27"/>
      <c r="N32" s="12"/>
      <c r="O32" s="12"/>
      <c r="P32" s="27"/>
      <c r="Q32" s="27"/>
      <c r="R32" s="27"/>
      <c r="S32" s="27"/>
    </row>
    <row r="33" spans="1:19">
      <c r="A33" s="11">
        <f t="shared" si="0"/>
        <v>-2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27"/>
      <c r="M33" s="27"/>
      <c r="N33" s="12"/>
      <c r="O33" s="12"/>
      <c r="P33" s="27"/>
      <c r="Q33" s="27"/>
      <c r="R33" s="27"/>
      <c r="S33" s="27"/>
    </row>
    <row r="34" spans="1:19">
      <c r="A34" s="11">
        <f t="shared" si="0"/>
        <v>-1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27"/>
      <c r="M34" s="27"/>
      <c r="N34" s="12"/>
      <c r="O34" s="12"/>
      <c r="P34" s="27"/>
      <c r="Q34" s="27"/>
      <c r="R34" s="27"/>
      <c r="S34" s="27"/>
    </row>
    <row r="35" spans="1:19">
      <c r="A35" s="11">
        <f t="shared" si="0"/>
        <v>0</v>
      </c>
      <c r="B35" s="12"/>
      <c r="C35" s="12"/>
      <c r="D35" s="12"/>
      <c r="E35" s="12"/>
      <c r="F35" s="13"/>
      <c r="G35" s="13"/>
      <c r="H35" s="12"/>
      <c r="I35" s="12"/>
      <c r="J35" s="12"/>
      <c r="K35" s="12"/>
      <c r="L35" s="27"/>
      <c r="M35" s="27"/>
      <c r="N35" s="12"/>
      <c r="O35" s="12"/>
      <c r="P35" s="27"/>
      <c r="Q35" s="27"/>
      <c r="R35" s="27"/>
      <c r="S35" s="27"/>
    </row>
    <row r="36" spans="1:19">
      <c r="A36" s="11">
        <f t="shared" si="0"/>
        <v>1</v>
      </c>
      <c r="B36" s="12"/>
      <c r="C36" s="12"/>
      <c r="D36" s="12"/>
      <c r="E36" s="12"/>
      <c r="F36" s="13"/>
      <c r="G36" s="13"/>
      <c r="H36" s="12"/>
      <c r="I36" s="12"/>
      <c r="J36" s="12"/>
      <c r="K36" s="12"/>
      <c r="L36" s="27"/>
      <c r="M36" s="27"/>
      <c r="N36" s="12"/>
      <c r="O36" s="12"/>
      <c r="P36" s="27"/>
      <c r="Q36" s="27"/>
      <c r="R36" s="27"/>
      <c r="S36" s="27"/>
    </row>
    <row r="37" spans="1:19">
      <c r="A37" s="11">
        <f t="shared" si="0"/>
        <v>2</v>
      </c>
      <c r="B37" s="12"/>
      <c r="C37" s="12"/>
      <c r="D37" s="12"/>
      <c r="E37" s="12"/>
      <c r="F37" s="13"/>
      <c r="G37" s="13"/>
      <c r="H37" s="12"/>
      <c r="I37" s="12"/>
      <c r="J37" s="12"/>
      <c r="K37" s="12"/>
      <c r="L37" s="27"/>
      <c r="M37" s="27"/>
      <c r="N37" s="12"/>
      <c r="O37" s="12"/>
      <c r="P37" s="27"/>
      <c r="Q37" s="27"/>
      <c r="R37" s="27"/>
      <c r="S37" s="27"/>
    </row>
    <row r="38" spans="1:19">
      <c r="A38" s="11">
        <f t="shared" si="0"/>
        <v>3</v>
      </c>
      <c r="B38" s="12"/>
      <c r="C38" s="12"/>
      <c r="D38" s="12"/>
      <c r="E38" s="12"/>
      <c r="F38" s="13"/>
      <c r="G38" s="13"/>
      <c r="H38" s="12"/>
      <c r="I38" s="12"/>
      <c r="J38" s="12"/>
      <c r="K38" s="12"/>
      <c r="L38" s="27"/>
      <c r="M38" s="27"/>
      <c r="N38" s="12"/>
      <c r="O38" s="12"/>
      <c r="P38" s="27"/>
      <c r="Q38" s="27"/>
      <c r="R38" s="27"/>
      <c r="S38" s="27"/>
    </row>
    <row r="39" spans="1:19">
      <c r="A39" s="11">
        <f t="shared" si="0"/>
        <v>4</v>
      </c>
      <c r="B39" s="12"/>
      <c r="C39" s="12"/>
      <c r="D39" s="12"/>
      <c r="E39" s="12"/>
      <c r="F39" s="13"/>
      <c r="G39" s="13"/>
      <c r="H39" s="12"/>
      <c r="I39" s="12"/>
      <c r="J39" s="12"/>
      <c r="K39" s="12"/>
      <c r="L39" s="27"/>
      <c r="M39" s="27"/>
      <c r="N39" s="12"/>
      <c r="O39" s="12"/>
      <c r="P39" s="27"/>
      <c r="Q39" s="27"/>
      <c r="R39" s="27"/>
      <c r="S39" s="27"/>
    </row>
    <row r="40" spans="1:19">
      <c r="A40" s="11">
        <f t="shared" si="0"/>
        <v>5</v>
      </c>
      <c r="B40" s="12"/>
      <c r="C40" s="14"/>
      <c r="D40" s="12"/>
      <c r="E40" s="12"/>
      <c r="F40" s="13"/>
      <c r="G40" s="13"/>
      <c r="H40" s="12"/>
      <c r="I40" s="12"/>
      <c r="J40" s="12"/>
      <c r="K40" s="12"/>
      <c r="L40" s="27"/>
      <c r="M40" s="27"/>
      <c r="N40" s="12"/>
      <c r="O40" s="12"/>
      <c r="P40" s="27"/>
      <c r="Q40" s="27"/>
      <c r="R40" s="27"/>
      <c r="S40" s="27"/>
    </row>
    <row r="41" spans="1:19">
      <c r="A41" s="11">
        <f t="shared" si="0"/>
        <v>6</v>
      </c>
      <c r="B41" s="12"/>
      <c r="C41" s="15"/>
      <c r="D41" s="12"/>
      <c r="E41" s="12"/>
      <c r="F41" s="13"/>
      <c r="G41" s="13"/>
      <c r="H41" s="12"/>
      <c r="I41" s="12"/>
      <c r="J41" s="12"/>
      <c r="K41" s="12"/>
      <c r="L41" s="27"/>
      <c r="M41" s="27"/>
      <c r="N41" s="12"/>
      <c r="O41" s="12"/>
      <c r="P41" s="27"/>
      <c r="Q41" s="27"/>
      <c r="R41" s="27"/>
      <c r="S41" s="27"/>
    </row>
    <row r="42" spans="1:19">
      <c r="A42" s="11">
        <f t="shared" si="0"/>
        <v>7</v>
      </c>
      <c r="B42" s="12"/>
      <c r="C42" s="16"/>
      <c r="D42" s="12"/>
      <c r="E42" s="12"/>
      <c r="F42" s="13"/>
      <c r="G42" s="13"/>
      <c r="H42" s="12"/>
      <c r="I42" s="12"/>
      <c r="J42" s="12"/>
      <c r="K42" s="12"/>
      <c r="L42" s="27"/>
      <c r="M42" s="27"/>
      <c r="N42" s="12"/>
      <c r="O42" s="12"/>
      <c r="P42" s="27"/>
      <c r="Q42" s="27"/>
      <c r="R42" s="27"/>
      <c r="S42" s="27"/>
    </row>
    <row r="43" spans="1:19">
      <c r="A43" s="11">
        <f t="shared" si="0"/>
        <v>8</v>
      </c>
      <c r="B43" s="12"/>
      <c r="C43" s="15"/>
      <c r="D43" s="12"/>
      <c r="E43" s="12"/>
      <c r="F43" s="13"/>
      <c r="G43" s="13"/>
      <c r="H43" s="12"/>
      <c r="I43" s="12"/>
      <c r="J43" s="12"/>
      <c r="K43" s="12"/>
      <c r="L43" s="27"/>
      <c r="M43" s="27"/>
      <c r="N43" s="12"/>
      <c r="O43" s="12"/>
      <c r="P43" s="27"/>
      <c r="Q43" s="27"/>
      <c r="R43" s="27"/>
      <c r="S43" s="27"/>
    </row>
    <row r="44" spans="1:19">
      <c r="A44" s="11">
        <f t="shared" si="0"/>
        <v>9</v>
      </c>
      <c r="B44" s="12"/>
      <c r="C44" s="15"/>
      <c r="D44" s="12"/>
      <c r="E44" s="12"/>
      <c r="F44" s="13"/>
      <c r="G44" s="13"/>
      <c r="H44" s="12"/>
      <c r="I44" s="12"/>
      <c r="J44" s="12"/>
      <c r="K44" s="12"/>
      <c r="L44" s="27"/>
      <c r="M44" s="27"/>
      <c r="N44" s="12"/>
      <c r="O44" s="12"/>
      <c r="P44" s="27"/>
      <c r="Q44" s="27"/>
      <c r="R44" s="27"/>
      <c r="S44" s="27"/>
    </row>
    <row r="45" spans="1:19">
      <c r="A45" s="11">
        <f t="shared" si="0"/>
        <v>10</v>
      </c>
      <c r="B45" s="12"/>
      <c r="C45" s="15"/>
      <c r="D45" s="12"/>
      <c r="E45" s="12"/>
      <c r="F45" s="13"/>
      <c r="G45" s="13"/>
      <c r="H45" s="12"/>
      <c r="I45" s="12"/>
      <c r="J45" s="12"/>
      <c r="K45" s="12"/>
      <c r="L45" s="27"/>
      <c r="M45" s="27"/>
      <c r="N45" s="12"/>
      <c r="O45" s="12"/>
      <c r="P45" s="27"/>
      <c r="Q45" s="27"/>
      <c r="R45" s="27"/>
      <c r="S45" s="27"/>
    </row>
    <row r="46" spans="1:19">
      <c r="A46" s="11">
        <f t="shared" si="0"/>
        <v>11</v>
      </c>
      <c r="B46" s="12"/>
      <c r="C46" s="15"/>
      <c r="D46" s="12"/>
      <c r="E46" s="12"/>
      <c r="F46" s="13"/>
      <c r="G46" s="13"/>
      <c r="H46" s="12"/>
      <c r="I46" s="12"/>
      <c r="J46" s="12"/>
      <c r="K46" s="12"/>
      <c r="L46" s="27"/>
      <c r="M46" s="27"/>
      <c r="N46" s="12"/>
      <c r="O46" s="12"/>
      <c r="P46" s="27"/>
      <c r="Q46" s="27"/>
      <c r="R46" s="27"/>
      <c r="S46" s="27"/>
    </row>
    <row r="47" spans="1:19">
      <c r="A47" s="11">
        <f t="shared" si="0"/>
        <v>12</v>
      </c>
      <c r="B47" s="12"/>
      <c r="C47" s="15"/>
      <c r="D47" s="12"/>
      <c r="E47" s="12"/>
      <c r="F47" s="13"/>
      <c r="G47" s="13"/>
      <c r="H47" s="12"/>
      <c r="I47" s="12"/>
      <c r="J47" s="12"/>
      <c r="K47" s="12"/>
      <c r="L47" s="27"/>
      <c r="M47" s="27"/>
      <c r="N47" s="12"/>
      <c r="O47" s="12"/>
      <c r="P47" s="27"/>
      <c r="Q47" s="27"/>
      <c r="R47" s="27"/>
      <c r="S47" s="27"/>
    </row>
    <row r="48" spans="1:19">
      <c r="A48" s="11">
        <f t="shared" si="0"/>
        <v>13</v>
      </c>
      <c r="B48" s="12"/>
      <c r="C48" s="15"/>
      <c r="D48" s="12"/>
      <c r="E48" s="12"/>
      <c r="F48" s="13"/>
      <c r="G48" s="13"/>
      <c r="H48" s="12"/>
      <c r="I48" s="12"/>
      <c r="J48" s="12"/>
      <c r="K48" s="12"/>
      <c r="L48" s="27"/>
      <c r="M48" s="27"/>
      <c r="N48" s="12"/>
      <c r="O48" s="12"/>
      <c r="P48" s="27"/>
      <c r="Q48" s="27"/>
      <c r="R48" s="27"/>
      <c r="S48" s="27"/>
    </row>
    <row r="49" spans="1:19">
      <c r="A49" s="11">
        <f t="shared" si="0"/>
        <v>14</v>
      </c>
      <c r="B49" s="12"/>
      <c r="C49" s="15"/>
      <c r="D49" s="12"/>
      <c r="E49" s="12"/>
      <c r="F49" s="13"/>
      <c r="G49" s="13"/>
      <c r="H49" s="12"/>
      <c r="I49" s="12"/>
      <c r="J49" s="12"/>
      <c r="K49" s="12"/>
      <c r="L49" s="27"/>
      <c r="M49" s="27"/>
      <c r="N49" s="12"/>
      <c r="O49" s="12"/>
      <c r="P49" s="27"/>
      <c r="Q49" s="27"/>
      <c r="R49" s="27"/>
      <c r="S49" s="27"/>
    </row>
    <row r="50" spans="1:19">
      <c r="A50" s="11">
        <f t="shared" si="0"/>
        <v>15</v>
      </c>
      <c r="B50" s="12"/>
      <c r="C50" s="12"/>
      <c r="D50" s="12"/>
      <c r="E50" s="12"/>
      <c r="F50" s="13"/>
      <c r="G50" s="13"/>
      <c r="H50" s="12"/>
      <c r="I50" s="12"/>
      <c r="J50" s="12"/>
      <c r="K50" s="12"/>
      <c r="L50" s="27"/>
      <c r="M50" s="27"/>
      <c r="N50" s="12"/>
      <c r="O50" s="12"/>
      <c r="P50" s="27"/>
      <c r="Q50" s="27"/>
      <c r="R50" s="27"/>
      <c r="S50" s="27"/>
    </row>
    <row r="51" spans="1:19">
      <c r="A51" s="11">
        <f t="shared" si="0"/>
        <v>16</v>
      </c>
      <c r="B51" s="12"/>
      <c r="C51" s="12"/>
      <c r="D51" s="12"/>
      <c r="E51" s="12"/>
      <c r="F51" s="13"/>
      <c r="G51" s="13"/>
      <c r="H51" s="12"/>
      <c r="I51" s="12"/>
      <c r="J51" s="12"/>
      <c r="K51" s="12"/>
      <c r="L51" s="27"/>
      <c r="M51" s="27"/>
      <c r="N51" s="12"/>
      <c r="O51" s="12"/>
      <c r="P51" s="27"/>
      <c r="Q51" s="27"/>
      <c r="R51" s="27"/>
      <c r="S51" s="27"/>
    </row>
    <row r="52" spans="1:19">
      <c r="A52" s="11">
        <f t="shared" si="0"/>
        <v>17</v>
      </c>
      <c r="B52" s="12"/>
      <c r="C52" s="12"/>
      <c r="D52" s="12"/>
      <c r="E52" s="12"/>
      <c r="F52" s="13"/>
      <c r="G52" s="13"/>
      <c r="H52" s="12"/>
      <c r="I52" s="12"/>
      <c r="J52" s="12"/>
      <c r="K52" s="12"/>
      <c r="L52" s="27"/>
      <c r="M52" s="27"/>
      <c r="N52" s="12"/>
      <c r="O52" s="12"/>
      <c r="P52" s="27"/>
      <c r="Q52" s="27"/>
      <c r="R52" s="27"/>
      <c r="S52" s="27"/>
    </row>
    <row r="53" spans="1:19">
      <c r="A53" s="11">
        <f t="shared" si="0"/>
        <v>18</v>
      </c>
      <c r="B53" s="12"/>
      <c r="C53" s="12"/>
      <c r="D53" s="12"/>
      <c r="E53" s="12"/>
      <c r="F53" s="13"/>
      <c r="G53" s="13"/>
      <c r="H53" s="12"/>
      <c r="I53" s="12"/>
      <c r="J53" s="12"/>
      <c r="K53" s="12"/>
      <c r="L53" s="27"/>
      <c r="M53" s="27"/>
      <c r="N53" s="12"/>
      <c r="O53" s="12"/>
      <c r="P53" s="27"/>
      <c r="Q53" s="27"/>
      <c r="R53" s="27"/>
      <c r="S53" s="27"/>
    </row>
    <row r="54" spans="1:19">
      <c r="A54" s="11">
        <f t="shared" si="0"/>
        <v>19</v>
      </c>
      <c r="B54" s="12"/>
      <c r="C54" s="12"/>
      <c r="D54" s="12"/>
      <c r="E54" s="12"/>
      <c r="F54" s="13"/>
      <c r="G54" s="13"/>
      <c r="H54" s="12"/>
      <c r="I54" s="12"/>
      <c r="J54" s="12"/>
      <c r="K54" s="12"/>
      <c r="L54" s="27"/>
      <c r="M54" s="27"/>
      <c r="N54" s="12"/>
      <c r="O54" s="12"/>
      <c r="P54" s="27"/>
      <c r="Q54" s="27"/>
      <c r="R54" s="12"/>
      <c r="S54" s="12"/>
    </row>
    <row r="55" spans="1:19">
      <c r="A55" s="11">
        <f t="shared" si="0"/>
        <v>20</v>
      </c>
      <c r="B55" s="12"/>
      <c r="C55" s="12"/>
      <c r="D55" s="12"/>
      <c r="E55" s="12"/>
      <c r="F55" s="13"/>
      <c r="G55" s="13"/>
      <c r="H55" s="12"/>
      <c r="I55" s="12"/>
      <c r="J55" s="12"/>
      <c r="K55" s="12"/>
      <c r="L55" s="27"/>
      <c r="M55" s="27"/>
      <c r="N55" s="12"/>
      <c r="O55" s="12"/>
      <c r="P55" s="27"/>
      <c r="Q55" s="27"/>
      <c r="R55" s="12"/>
      <c r="S55" s="12"/>
    </row>
    <row r="57" ht="41.4" spans="1:19">
      <c r="A57" s="17" t="s">
        <v>63</v>
      </c>
      <c r="B57" s="18" t="str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/>
      </c>
      <c r="C57" s="18" t="str">
        <f t="shared" si="1"/>
        <v/>
      </c>
      <c r="D57" s="18" t="str">
        <f t="shared" si="1"/>
        <v/>
      </c>
      <c r="E57" s="18" t="str">
        <f t="shared" si="1"/>
        <v/>
      </c>
      <c r="F57" s="18" t="str">
        <f t="shared" si="1"/>
        <v/>
      </c>
      <c r="G57" s="18" t="str">
        <f t="shared" si="1"/>
        <v/>
      </c>
      <c r="H57" s="18" t="str">
        <f t="shared" si="1"/>
        <v/>
      </c>
      <c r="I57" s="18" t="str">
        <f t="shared" si="1"/>
        <v/>
      </c>
      <c r="J57" s="18" t="str">
        <f t="shared" si="1"/>
        <v/>
      </c>
      <c r="K57" s="18" t="str">
        <f t="shared" si="1"/>
        <v/>
      </c>
      <c r="L57" s="18" t="str">
        <f t="shared" si="1"/>
        <v/>
      </c>
      <c r="M57" s="18" t="str">
        <f t="shared" si="1"/>
        <v/>
      </c>
      <c r="N57" s="18" t="str">
        <f t="shared" si="1"/>
        <v/>
      </c>
      <c r="O57" s="18" t="str">
        <f t="shared" si="1"/>
        <v/>
      </c>
      <c r="P57" s="18" t="str">
        <f t="shared" si="1"/>
        <v/>
      </c>
      <c r="Q57" s="18" t="str">
        <f t="shared" si="1"/>
        <v/>
      </c>
      <c r="R57" s="18" t="str">
        <f t="shared" si="1"/>
        <v/>
      </c>
      <c r="S57" s="18" t="str">
        <f t="shared" si="1"/>
        <v/>
      </c>
    </row>
    <row r="58" spans="1:19">
      <c r="A58" s="19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1:19">
      <c r="A59" s="20" t="s">
        <v>64</v>
      </c>
      <c r="B59" s="21">
        <v>0.7</v>
      </c>
      <c r="C59" s="22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1:19">
      <c r="A60" s="23" t="s">
        <v>65</v>
      </c>
      <c r="B60" s="24">
        <v>6764800</v>
      </c>
      <c r="C60" s="25" t="s">
        <v>66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1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X60"/>
  <sheetViews>
    <sheetView zoomScale="70" zoomScaleNormal="70" workbookViewId="0">
      <selection activeCell="H65" sqref="H65"/>
    </sheetView>
  </sheetViews>
  <sheetFormatPr defaultColWidth="9" defaultRowHeight="13.8"/>
  <cols>
    <col min="2" max="19" width="11.75" customWidth="1"/>
  </cols>
  <sheetData>
    <row r="1" spans="1:18">
      <c r="A1" s="1"/>
      <c r="B1" s="2"/>
      <c r="C1" s="2"/>
      <c r="D1" s="3"/>
      <c r="E1" s="3"/>
      <c r="F1" s="3"/>
      <c r="G1" s="3"/>
      <c r="H1" s="3"/>
      <c r="I1" s="3"/>
      <c r="J1" s="26"/>
      <c r="K1" s="26"/>
      <c r="L1" s="4"/>
      <c r="M1" s="4"/>
      <c r="N1" s="4"/>
      <c r="O1" s="4"/>
      <c r="P1" s="4"/>
      <c r="Q1" s="4"/>
      <c r="R1" s="4"/>
    </row>
    <row r="2" ht="20.4" spans="1:24">
      <c r="A2" s="1"/>
      <c r="B2" s="4"/>
      <c r="C2" s="4"/>
      <c r="D2" s="3"/>
      <c r="E2" s="3"/>
      <c r="F2" s="3"/>
      <c r="G2" s="3"/>
      <c r="H2" s="3"/>
      <c r="I2" s="3"/>
      <c r="J2" s="26"/>
      <c r="K2" s="26"/>
      <c r="L2" s="4"/>
      <c r="M2" s="4"/>
      <c r="N2" s="4"/>
      <c r="O2" s="4"/>
      <c r="P2" s="4"/>
      <c r="Q2" s="4"/>
      <c r="R2" s="4"/>
      <c r="W2" s="28" t="s">
        <v>10</v>
      </c>
      <c r="X2" s="28"/>
    </row>
    <row r="3" ht="20.4" spans="1:24">
      <c r="A3" s="1"/>
      <c r="B3" s="4"/>
      <c r="C3" s="4"/>
      <c r="D3" s="3"/>
      <c r="E3" s="3"/>
      <c r="F3" s="3"/>
      <c r="G3" s="3"/>
      <c r="H3" s="3"/>
      <c r="I3" s="3"/>
      <c r="J3" s="26"/>
      <c r="K3" s="26"/>
      <c r="L3" s="4"/>
      <c r="M3" s="4"/>
      <c r="N3" s="4"/>
      <c r="O3" s="4"/>
      <c r="P3" s="4"/>
      <c r="Q3" s="4"/>
      <c r="R3" s="4"/>
      <c r="W3" s="28" t="s">
        <v>12</v>
      </c>
      <c r="X3" s="28"/>
    </row>
    <row r="4" ht="20.4" spans="1:24">
      <c r="A4" s="1"/>
      <c r="B4" s="4"/>
      <c r="C4" s="4"/>
      <c r="D4" s="3"/>
      <c r="E4" s="3"/>
      <c r="F4" s="3"/>
      <c r="G4" s="3"/>
      <c r="H4" s="3"/>
      <c r="I4" s="3"/>
      <c r="J4" s="26"/>
      <c r="K4" s="26"/>
      <c r="L4" s="4"/>
      <c r="M4" s="4"/>
      <c r="N4" s="4"/>
      <c r="O4" s="4"/>
      <c r="P4" s="4"/>
      <c r="Q4" s="4"/>
      <c r="R4" s="4"/>
      <c r="W4" s="28" t="s">
        <v>67</v>
      </c>
      <c r="X4" s="28"/>
    </row>
    <row r="5" spans="1:18">
      <c r="A5" s="1"/>
      <c r="B5" s="4"/>
      <c r="C5" s="4"/>
      <c r="D5" s="3"/>
      <c r="E5" s="3"/>
      <c r="F5" s="3"/>
      <c r="G5" s="3"/>
      <c r="H5" s="3"/>
      <c r="I5" s="3"/>
      <c r="J5" s="26"/>
      <c r="K5" s="26"/>
      <c r="L5" s="4"/>
      <c r="M5" s="4"/>
      <c r="N5" s="4"/>
      <c r="O5" s="4"/>
      <c r="P5" s="4"/>
      <c r="Q5" s="4"/>
      <c r="R5" s="4"/>
    </row>
    <row r="6" spans="1:18">
      <c r="A6" s="1"/>
      <c r="B6" s="4"/>
      <c r="C6" s="4"/>
      <c r="D6" s="3"/>
      <c r="E6" s="3"/>
      <c r="F6" s="3"/>
      <c r="G6" s="3"/>
      <c r="H6" s="3"/>
      <c r="I6" s="3"/>
      <c r="J6" s="26"/>
      <c r="K6" s="26"/>
      <c r="L6" s="4"/>
      <c r="M6" s="4"/>
      <c r="N6" s="4"/>
      <c r="O6" s="4"/>
      <c r="P6" s="4"/>
      <c r="Q6" s="4"/>
      <c r="R6" s="4"/>
    </row>
    <row r="7" spans="1:19">
      <c r="A7" s="1"/>
      <c r="B7" s="4"/>
      <c r="C7" s="4"/>
      <c r="D7" s="3"/>
      <c r="E7" s="3"/>
      <c r="F7" s="3"/>
      <c r="G7" s="3"/>
      <c r="H7" s="3"/>
      <c r="I7" s="3"/>
      <c r="J7" s="26"/>
      <c r="K7" s="26"/>
      <c r="L7" s="4"/>
      <c r="M7" s="4"/>
      <c r="N7" s="4"/>
      <c r="O7" s="4"/>
      <c r="P7" s="4"/>
      <c r="Q7" s="4"/>
      <c r="R7" s="4"/>
      <c r="S7" s="4"/>
    </row>
    <row r="8" spans="1:19">
      <c r="A8" s="1"/>
      <c r="B8" s="4"/>
      <c r="C8" s="4"/>
      <c r="D8" s="3"/>
      <c r="E8" s="3"/>
      <c r="F8" s="3"/>
      <c r="G8" s="3"/>
      <c r="H8" s="3"/>
      <c r="I8" s="3"/>
      <c r="J8" s="26"/>
      <c r="K8" s="26"/>
      <c r="L8" s="4"/>
      <c r="M8" s="4"/>
      <c r="N8" s="4"/>
      <c r="O8" s="4"/>
      <c r="P8" s="4"/>
      <c r="Q8" s="4"/>
      <c r="R8" s="4"/>
      <c r="S8" s="4"/>
    </row>
    <row r="9" spans="1:19">
      <c r="A9" s="1"/>
      <c r="B9" s="4"/>
      <c r="C9" s="4"/>
      <c r="D9" s="3"/>
      <c r="E9" s="3"/>
      <c r="F9" s="3"/>
      <c r="G9" s="3"/>
      <c r="H9" s="3"/>
      <c r="I9" s="3"/>
      <c r="J9" s="26"/>
      <c r="K9" s="26"/>
      <c r="L9" s="4"/>
      <c r="M9" s="4"/>
      <c r="N9" s="4"/>
      <c r="O9" s="4"/>
      <c r="P9" s="4"/>
      <c r="Q9" s="4"/>
      <c r="R9" s="4"/>
      <c r="S9" s="4"/>
    </row>
    <row r="10" spans="1:19">
      <c r="A10" s="1"/>
      <c r="B10" s="4"/>
      <c r="C10" s="4"/>
      <c r="D10" s="3"/>
      <c r="E10" s="3"/>
      <c r="F10" s="3"/>
      <c r="G10" s="3"/>
      <c r="H10" s="3"/>
      <c r="I10" s="3"/>
      <c r="J10" s="26"/>
      <c r="K10" s="26"/>
      <c r="L10" s="4"/>
      <c r="M10" s="4"/>
      <c r="N10" s="4"/>
      <c r="O10" s="4"/>
      <c r="P10" s="4"/>
      <c r="Q10" s="4"/>
      <c r="R10" s="4"/>
      <c r="S10" s="4"/>
    </row>
    <row r="11" spans="1:19">
      <c r="A11" s="1"/>
      <c r="B11" s="4"/>
      <c r="C11" s="4"/>
      <c r="D11" s="3"/>
      <c r="E11" s="3"/>
      <c r="F11" s="3"/>
      <c r="G11" s="3"/>
      <c r="H11" s="3"/>
      <c r="I11" s="3"/>
      <c r="J11" s="26"/>
      <c r="K11" s="26"/>
      <c r="L11" s="4"/>
      <c r="M11" s="4"/>
      <c r="N11" s="4"/>
      <c r="O11" s="4"/>
      <c r="P11" s="4"/>
      <c r="Q11" s="4"/>
      <c r="R11" s="4"/>
      <c r="S11" s="4"/>
    </row>
    <row r="12" spans="1:19">
      <c r="A12" s="1"/>
      <c r="B12" s="4"/>
      <c r="C12" s="4"/>
      <c r="D12" s="3"/>
      <c r="E12" s="3"/>
      <c r="F12" s="3"/>
      <c r="G12" s="3"/>
      <c r="H12" s="3"/>
      <c r="I12" s="3"/>
      <c r="J12" s="26"/>
      <c r="K12" s="26"/>
      <c r="L12" s="4"/>
      <c r="M12" s="4"/>
      <c r="N12" s="4"/>
      <c r="O12" s="4"/>
      <c r="P12" s="4"/>
      <c r="Q12" s="4"/>
      <c r="R12" s="4"/>
      <c r="S12" s="4"/>
    </row>
    <row r="13" spans="1:19">
      <c r="A13" s="1"/>
      <c r="B13" s="4"/>
      <c r="C13" s="4"/>
      <c r="D13" s="3"/>
      <c r="E13" s="3"/>
      <c r="F13" s="3"/>
      <c r="G13" s="3"/>
      <c r="H13" s="3"/>
      <c r="I13" s="3"/>
      <c r="J13" s="26"/>
      <c r="K13" s="26"/>
      <c r="L13" s="4"/>
      <c r="M13" s="4"/>
      <c r="N13" s="4"/>
      <c r="O13" s="4"/>
      <c r="P13" s="4"/>
      <c r="Q13" s="4"/>
      <c r="R13" s="4"/>
      <c r="S13" s="4"/>
    </row>
    <row r="14" spans="1:19">
      <c r="A14" s="1"/>
      <c r="B14" s="4"/>
      <c r="C14" s="4"/>
      <c r="D14" s="3"/>
      <c r="E14" s="3"/>
      <c r="F14" s="3"/>
      <c r="G14" s="3"/>
      <c r="H14" s="3"/>
      <c r="I14" s="3"/>
      <c r="J14" s="26"/>
      <c r="K14" s="26"/>
      <c r="L14" s="4"/>
      <c r="M14" s="4"/>
      <c r="N14" s="4"/>
      <c r="O14" s="4"/>
      <c r="P14" s="4"/>
      <c r="Q14" s="4"/>
      <c r="R14" s="4"/>
      <c r="S14" s="4"/>
    </row>
    <row r="15" spans="1:19">
      <c r="A15" s="1"/>
      <c r="B15" s="4"/>
      <c r="C15" s="4"/>
      <c r="D15" s="3"/>
      <c r="E15" s="3"/>
      <c r="F15" s="3"/>
      <c r="G15" s="3"/>
      <c r="H15" s="3"/>
      <c r="I15" s="3"/>
      <c r="J15" s="26"/>
      <c r="K15" s="26"/>
      <c r="L15" s="4"/>
      <c r="M15" s="4"/>
      <c r="N15" s="4"/>
      <c r="O15" s="4"/>
      <c r="P15" s="4"/>
      <c r="Q15" s="4"/>
      <c r="R15" s="4"/>
      <c r="S15" s="4"/>
    </row>
    <row r="16" spans="1:19">
      <c r="A16" s="1"/>
      <c r="B16" s="4"/>
      <c r="C16" s="4"/>
      <c r="D16" s="3"/>
      <c r="E16" s="3"/>
      <c r="F16" s="3"/>
      <c r="G16" s="3"/>
      <c r="H16" s="3"/>
      <c r="I16" s="3"/>
      <c r="J16" s="26"/>
      <c r="K16" s="26"/>
      <c r="L16" s="4"/>
      <c r="M16" s="4"/>
      <c r="N16" s="4"/>
      <c r="O16" s="4"/>
      <c r="P16" s="4"/>
      <c r="Q16" s="4"/>
      <c r="R16" s="4"/>
      <c r="S16" s="4"/>
    </row>
    <row r="17" spans="1:19">
      <c r="A17" s="1"/>
      <c r="B17" s="4"/>
      <c r="C17" s="4"/>
      <c r="D17" s="3"/>
      <c r="E17" s="3"/>
      <c r="F17" s="3"/>
      <c r="G17" s="3"/>
      <c r="H17" s="3"/>
      <c r="I17" s="3"/>
      <c r="J17" s="26"/>
      <c r="K17" s="26"/>
      <c r="L17" s="4"/>
      <c r="M17" s="4"/>
      <c r="N17" s="4"/>
      <c r="O17" s="4"/>
      <c r="P17" s="4"/>
      <c r="Q17" s="4"/>
      <c r="R17" s="4"/>
      <c r="S17" s="4"/>
    </row>
    <row r="18" spans="1:19">
      <c r="A18" s="1"/>
      <c r="B18" s="4"/>
      <c r="C18" s="4"/>
      <c r="D18" s="3"/>
      <c r="E18" s="3"/>
      <c r="F18" s="3"/>
      <c r="G18" s="3"/>
      <c r="H18" s="3"/>
      <c r="I18" s="3"/>
      <c r="J18" s="26"/>
      <c r="K18" s="26"/>
      <c r="L18" s="4"/>
      <c r="M18" s="4"/>
      <c r="N18" s="4"/>
      <c r="O18" s="4"/>
      <c r="P18" s="4"/>
      <c r="Q18" s="4"/>
      <c r="R18" s="4"/>
      <c r="S18" s="4"/>
    </row>
    <row r="19" spans="1:19">
      <c r="A19" s="1"/>
      <c r="B19" s="4"/>
      <c r="C19" s="4"/>
      <c r="D19" s="3"/>
      <c r="E19" s="3"/>
      <c r="F19" s="3"/>
      <c r="G19" s="3"/>
      <c r="H19" s="3"/>
      <c r="I19" s="3"/>
      <c r="J19" s="26"/>
      <c r="K19" s="26"/>
      <c r="L19" s="4"/>
      <c r="M19" s="4"/>
      <c r="N19" s="4"/>
      <c r="O19" s="4"/>
      <c r="P19" s="4"/>
      <c r="Q19" s="4"/>
      <c r="R19" s="4"/>
      <c r="S19" s="4"/>
    </row>
    <row r="20" spans="1:19">
      <c r="A20" s="1"/>
      <c r="B20" s="4"/>
      <c r="C20" s="4"/>
      <c r="D20" s="3"/>
      <c r="E20" s="3"/>
      <c r="F20" s="3"/>
      <c r="G20" s="3"/>
      <c r="H20" s="3"/>
      <c r="I20" s="3"/>
      <c r="J20" s="26"/>
      <c r="K20" s="26"/>
      <c r="L20" s="4"/>
      <c r="M20" s="4"/>
      <c r="N20" s="4"/>
      <c r="O20" s="4"/>
      <c r="P20" s="4"/>
      <c r="Q20" s="4"/>
      <c r="R20" s="4"/>
      <c r="S20" s="4"/>
    </row>
    <row r="21" spans="1:19">
      <c r="A21" s="1"/>
      <c r="B21" s="4"/>
      <c r="C21" s="4"/>
      <c r="D21" s="3"/>
      <c r="E21" s="3"/>
      <c r="F21" s="3"/>
      <c r="G21" s="3"/>
      <c r="H21" s="3"/>
      <c r="I21" s="3"/>
      <c r="J21" s="26"/>
      <c r="K21" s="26"/>
      <c r="L21" s="4"/>
      <c r="M21" s="4"/>
      <c r="N21" s="4"/>
      <c r="O21" s="4"/>
      <c r="P21" s="4"/>
      <c r="Q21" s="4"/>
      <c r="R21" s="4"/>
      <c r="S21" s="4"/>
    </row>
    <row r="22" spans="1:19">
      <c r="A22" s="1"/>
      <c r="B22" s="4"/>
      <c r="C22" s="4"/>
      <c r="D22" s="3"/>
      <c r="E22" s="3"/>
      <c r="F22" s="3"/>
      <c r="G22" s="3"/>
      <c r="H22" s="3"/>
      <c r="I22" s="3"/>
      <c r="J22" s="26"/>
      <c r="K22" s="26"/>
      <c r="L22" s="4"/>
      <c r="M22" s="4"/>
      <c r="N22" s="4"/>
      <c r="O22" s="4"/>
      <c r="P22" s="4"/>
      <c r="Q22" s="4"/>
      <c r="R22" s="4"/>
      <c r="S22" s="4"/>
    </row>
    <row r="23" spans="1:19">
      <c r="A23" s="1"/>
      <c r="B23" s="4"/>
      <c r="C23" s="4"/>
      <c r="D23" s="3"/>
      <c r="E23" s="3"/>
      <c r="F23" s="3"/>
      <c r="G23" s="3"/>
      <c r="H23" s="3"/>
      <c r="I23" s="3"/>
      <c r="J23" s="26"/>
      <c r="K23" s="26"/>
      <c r="L23" s="4"/>
      <c r="M23" s="4"/>
      <c r="N23" s="4"/>
      <c r="O23" s="4"/>
      <c r="P23" s="4"/>
      <c r="Q23" s="4"/>
      <c r="R23" s="4"/>
      <c r="S23" s="4"/>
    </row>
    <row r="24" spans="1:19">
      <c r="A24" s="1"/>
      <c r="B24" s="4"/>
      <c r="C24" s="4"/>
      <c r="D24" s="3"/>
      <c r="E24" s="3"/>
      <c r="F24" s="3"/>
      <c r="G24" s="3"/>
      <c r="H24" s="3"/>
      <c r="I24" s="3"/>
      <c r="J24" s="26"/>
      <c r="K24" s="26"/>
      <c r="L24" s="4"/>
      <c r="M24" s="4"/>
      <c r="N24" s="4"/>
      <c r="O24" s="4"/>
      <c r="P24" s="4"/>
      <c r="Q24" s="4"/>
      <c r="R24" s="4"/>
      <c r="S24" s="4"/>
    </row>
    <row r="25" spans="1:19">
      <c r="A25" s="1"/>
      <c r="B25" s="4"/>
      <c r="C25" s="4"/>
      <c r="D25" s="3"/>
      <c r="E25" s="3"/>
      <c r="F25" s="3"/>
      <c r="G25" s="3"/>
      <c r="H25" s="3"/>
      <c r="I25" s="3"/>
      <c r="J25" s="26"/>
      <c r="K25" s="26"/>
      <c r="L25" s="4"/>
      <c r="M25" s="4"/>
      <c r="N25" s="4"/>
      <c r="O25" s="4"/>
      <c r="P25" s="4"/>
      <c r="Q25" s="4"/>
      <c r="R25" s="4"/>
      <c r="S25" s="4"/>
    </row>
    <row r="26" spans="1:19">
      <c r="A26" s="1"/>
      <c r="B26" s="4"/>
      <c r="C26" s="4"/>
      <c r="D26" s="3"/>
      <c r="E26" s="3"/>
      <c r="F26" s="3"/>
      <c r="G26" s="3"/>
      <c r="H26" s="3"/>
      <c r="I26" s="3"/>
      <c r="J26" s="26"/>
      <c r="K26" s="26"/>
      <c r="L26" s="4"/>
      <c r="M26" s="4"/>
      <c r="N26" s="4"/>
      <c r="O26" s="4"/>
      <c r="P26" s="4"/>
      <c r="Q26" s="4"/>
      <c r="R26" s="4"/>
      <c r="S26" s="4"/>
    </row>
    <row r="27" ht="24.6" spans="1:19">
      <c r="A27" s="5" t="s">
        <v>59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ht="65.15" customHeight="1" spans="1:19">
      <c r="A28" s="7" t="s">
        <v>60</v>
      </c>
      <c r="B28" s="8" t="s">
        <v>29</v>
      </c>
      <c r="C28" s="9"/>
      <c r="D28" s="8" t="s">
        <v>30</v>
      </c>
      <c r="E28" s="9"/>
      <c r="F28" s="8" t="s">
        <v>31</v>
      </c>
      <c r="G28" s="9"/>
      <c r="H28" s="8" t="s">
        <v>32</v>
      </c>
      <c r="I28" s="9"/>
      <c r="J28" s="8" t="s">
        <v>33</v>
      </c>
      <c r="K28" s="9"/>
      <c r="L28" s="8" t="s">
        <v>34</v>
      </c>
      <c r="M28" s="9"/>
      <c r="N28" s="8" t="s">
        <v>35</v>
      </c>
      <c r="O28" s="9"/>
      <c r="P28" s="8" t="s">
        <v>36</v>
      </c>
      <c r="Q28" s="9"/>
      <c r="R28" s="8" t="s">
        <v>37</v>
      </c>
      <c r="S28" s="9"/>
    </row>
    <row r="29" spans="1:19">
      <c r="A29" s="7"/>
      <c r="B29" s="10" t="s">
        <v>61</v>
      </c>
      <c r="C29" s="10" t="s">
        <v>62</v>
      </c>
      <c r="D29" s="10" t="s">
        <v>61</v>
      </c>
      <c r="E29" s="10" t="s">
        <v>62</v>
      </c>
      <c r="F29" s="10" t="s">
        <v>61</v>
      </c>
      <c r="G29" s="10" t="s">
        <v>62</v>
      </c>
      <c r="H29" s="10" t="s">
        <v>61</v>
      </c>
      <c r="I29" s="10" t="s">
        <v>62</v>
      </c>
      <c r="J29" s="10" t="s">
        <v>61</v>
      </c>
      <c r="K29" s="10" t="s">
        <v>62</v>
      </c>
      <c r="L29" s="10" t="s">
        <v>61</v>
      </c>
      <c r="M29" s="10" t="s">
        <v>62</v>
      </c>
      <c r="N29" s="10" t="s">
        <v>61</v>
      </c>
      <c r="O29" s="10" t="s">
        <v>62</v>
      </c>
      <c r="P29" s="10" t="s">
        <v>61</v>
      </c>
      <c r="Q29" s="10" t="s">
        <v>62</v>
      </c>
      <c r="R29" s="10" t="s">
        <v>61</v>
      </c>
      <c r="S29" s="10" t="s">
        <v>62</v>
      </c>
    </row>
    <row r="30" spans="1:19">
      <c r="A30" s="11">
        <v>-5</v>
      </c>
      <c r="B30" s="12">
        <v>0</v>
      </c>
      <c r="C30" s="12"/>
      <c r="D30" s="12"/>
      <c r="E30" s="12"/>
      <c r="F30" s="12"/>
      <c r="G30" s="12"/>
      <c r="H30" s="12"/>
      <c r="I30" s="12"/>
      <c r="J30" s="12"/>
      <c r="K30" s="12"/>
      <c r="L30" s="27"/>
      <c r="M30" s="27"/>
      <c r="N30" s="12"/>
      <c r="O30" s="12"/>
      <c r="P30" s="27"/>
      <c r="Q30" s="27"/>
      <c r="R30" s="27"/>
      <c r="S30" s="27"/>
    </row>
    <row r="31" spans="1:19">
      <c r="A31" s="11">
        <f>A30+1</f>
        <v>-4</v>
      </c>
      <c r="B31" s="12">
        <v>0</v>
      </c>
      <c r="C31" s="12"/>
      <c r="D31" s="12"/>
      <c r="E31" s="12"/>
      <c r="F31" s="12"/>
      <c r="G31" s="12"/>
      <c r="H31" s="12"/>
      <c r="I31" s="12"/>
      <c r="J31" s="12"/>
      <c r="K31" s="12"/>
      <c r="L31" s="27"/>
      <c r="M31" s="27"/>
      <c r="N31" s="12"/>
      <c r="O31" s="12"/>
      <c r="P31" s="27"/>
      <c r="Q31" s="27"/>
      <c r="R31" s="27"/>
      <c r="S31" s="27"/>
    </row>
    <row r="32" spans="1:19">
      <c r="A32" s="11">
        <f t="shared" ref="A32:A55" si="0">A31+1</f>
        <v>-3</v>
      </c>
      <c r="B32" s="12">
        <v>18432</v>
      </c>
      <c r="C32" s="12"/>
      <c r="D32" s="12"/>
      <c r="E32" s="12"/>
      <c r="F32" s="12"/>
      <c r="G32" s="12"/>
      <c r="H32" s="12"/>
      <c r="I32" s="12"/>
      <c r="J32" s="12"/>
      <c r="K32" s="12"/>
      <c r="L32" s="27"/>
      <c r="M32" s="27"/>
      <c r="N32" s="12"/>
      <c r="O32" s="12"/>
      <c r="P32" s="27"/>
      <c r="Q32" s="27"/>
      <c r="R32" s="27"/>
      <c r="S32" s="27"/>
    </row>
    <row r="33" spans="1:19">
      <c r="A33" s="11">
        <f t="shared" si="0"/>
        <v>-2</v>
      </c>
      <c r="B33" s="12">
        <v>22579</v>
      </c>
      <c r="C33" s="12"/>
      <c r="D33" s="12"/>
      <c r="E33" s="12"/>
      <c r="F33" s="12"/>
      <c r="G33" s="12"/>
      <c r="H33" s="12"/>
      <c r="I33" s="12"/>
      <c r="J33" s="12"/>
      <c r="K33" s="12"/>
      <c r="L33" s="27"/>
      <c r="M33" s="27"/>
      <c r="N33" s="12"/>
      <c r="O33" s="12"/>
      <c r="P33" s="27"/>
      <c r="Q33" s="27"/>
      <c r="R33" s="27"/>
      <c r="S33" s="27"/>
    </row>
    <row r="34" spans="1:19">
      <c r="A34" s="11">
        <f t="shared" si="0"/>
        <v>-1</v>
      </c>
      <c r="B34" s="12">
        <v>36864</v>
      </c>
      <c r="C34" s="12"/>
      <c r="D34" s="12"/>
      <c r="E34" s="12"/>
      <c r="F34" s="12"/>
      <c r="G34" s="12"/>
      <c r="H34" s="12"/>
      <c r="I34" s="12"/>
      <c r="J34" s="12"/>
      <c r="K34" s="12"/>
      <c r="L34" s="27"/>
      <c r="M34" s="27"/>
      <c r="N34" s="12"/>
      <c r="O34" s="12"/>
      <c r="P34" s="27"/>
      <c r="Q34" s="27"/>
      <c r="R34" s="27"/>
      <c r="S34" s="27"/>
    </row>
    <row r="35" spans="1:19">
      <c r="A35" s="11">
        <f t="shared" si="0"/>
        <v>0</v>
      </c>
      <c r="B35" s="12">
        <v>64512</v>
      </c>
      <c r="C35" s="12"/>
      <c r="D35" s="12"/>
      <c r="E35" s="12"/>
      <c r="F35" s="13"/>
      <c r="G35" s="13"/>
      <c r="H35" s="12"/>
      <c r="I35" s="12"/>
      <c r="J35" s="12"/>
      <c r="K35" s="12"/>
      <c r="L35" s="27"/>
      <c r="M35" s="27"/>
      <c r="N35" s="12"/>
      <c r="O35" s="12"/>
      <c r="P35" s="27"/>
      <c r="Q35" s="27"/>
      <c r="R35" s="27"/>
      <c r="S35" s="27"/>
    </row>
    <row r="36" spans="1:19">
      <c r="A36" s="11">
        <f t="shared" si="0"/>
        <v>1</v>
      </c>
      <c r="B36" s="12">
        <v>225792</v>
      </c>
      <c r="C36" s="12"/>
      <c r="D36" s="12"/>
      <c r="E36" s="12"/>
      <c r="F36" s="13"/>
      <c r="G36" s="13"/>
      <c r="H36" s="12"/>
      <c r="I36" s="12"/>
      <c r="J36" s="12"/>
      <c r="K36" s="12"/>
      <c r="L36" s="27"/>
      <c r="M36" s="27"/>
      <c r="N36" s="12"/>
      <c r="O36" s="12"/>
      <c r="P36" s="27"/>
      <c r="Q36" s="27"/>
      <c r="R36" s="27"/>
      <c r="S36" s="27"/>
    </row>
    <row r="37" spans="1:19">
      <c r="A37" s="11">
        <f t="shared" si="0"/>
        <v>2</v>
      </c>
      <c r="B37" s="12">
        <v>239616</v>
      </c>
      <c r="C37" s="12"/>
      <c r="D37" s="12"/>
      <c r="E37" s="12"/>
      <c r="F37" s="13"/>
      <c r="G37" s="13"/>
      <c r="H37" s="12"/>
      <c r="I37" s="12"/>
      <c r="J37" s="12"/>
      <c r="K37" s="12"/>
      <c r="L37" s="27"/>
      <c r="M37" s="27"/>
      <c r="N37" s="12"/>
      <c r="O37" s="12"/>
      <c r="P37" s="27"/>
      <c r="Q37" s="27"/>
      <c r="R37" s="27"/>
      <c r="S37" s="27"/>
    </row>
    <row r="38" spans="1:19">
      <c r="A38" s="11">
        <f t="shared" si="0"/>
        <v>3</v>
      </c>
      <c r="B38" s="12">
        <v>514560</v>
      </c>
      <c r="C38" s="12"/>
      <c r="D38" s="12"/>
      <c r="E38" s="12"/>
      <c r="F38" s="13"/>
      <c r="G38" s="13"/>
      <c r="H38" s="12"/>
      <c r="I38" s="12"/>
      <c r="J38" s="12"/>
      <c r="K38" s="12"/>
      <c r="L38" s="27"/>
      <c r="M38" s="27"/>
      <c r="N38" s="12"/>
      <c r="O38" s="12"/>
      <c r="P38" s="27"/>
      <c r="Q38" s="27"/>
      <c r="R38" s="27"/>
      <c r="S38" s="27"/>
    </row>
    <row r="39" spans="1:19">
      <c r="A39" s="11">
        <f t="shared" si="0"/>
        <v>4</v>
      </c>
      <c r="B39" s="12">
        <v>990720</v>
      </c>
      <c r="C39" s="12"/>
      <c r="D39" s="12"/>
      <c r="E39" s="12"/>
      <c r="F39" s="13"/>
      <c r="G39" s="13"/>
      <c r="H39" s="12"/>
      <c r="I39" s="12"/>
      <c r="J39" s="12"/>
      <c r="K39" s="12"/>
      <c r="L39" s="27"/>
      <c r="M39" s="27"/>
      <c r="N39" s="12"/>
      <c r="O39" s="12"/>
      <c r="P39" s="27"/>
      <c r="Q39" s="27"/>
      <c r="R39" s="27"/>
      <c r="S39" s="27"/>
    </row>
    <row r="40" spans="1:19">
      <c r="A40" s="11">
        <f t="shared" si="0"/>
        <v>5</v>
      </c>
      <c r="B40" s="12">
        <v>1445376</v>
      </c>
      <c r="C40" s="14"/>
      <c r="D40" s="12"/>
      <c r="E40" s="12"/>
      <c r="F40" s="13"/>
      <c r="G40" s="13"/>
      <c r="H40" s="12"/>
      <c r="I40" s="12"/>
      <c r="J40" s="12"/>
      <c r="K40" s="12"/>
      <c r="L40" s="27"/>
      <c r="M40" s="27"/>
      <c r="N40" s="12"/>
      <c r="O40" s="12"/>
      <c r="P40" s="27"/>
      <c r="Q40" s="27"/>
      <c r="R40" s="27"/>
      <c r="S40" s="27"/>
    </row>
    <row r="41" spans="1:19">
      <c r="A41" s="11">
        <f t="shared" si="0"/>
        <v>6</v>
      </c>
      <c r="B41" s="12">
        <v>1740288</v>
      </c>
      <c r="C41" s="15"/>
      <c r="D41" s="12"/>
      <c r="E41" s="12"/>
      <c r="F41" s="13"/>
      <c r="G41" s="13"/>
      <c r="H41" s="12"/>
      <c r="I41" s="12"/>
      <c r="J41" s="12"/>
      <c r="K41" s="12"/>
      <c r="L41" s="27"/>
      <c r="M41" s="27"/>
      <c r="N41" s="12"/>
      <c r="O41" s="12"/>
      <c r="P41" s="27"/>
      <c r="Q41" s="27"/>
      <c r="R41" s="27"/>
      <c r="S41" s="27"/>
    </row>
    <row r="42" spans="1:19">
      <c r="A42" s="11">
        <f t="shared" si="0"/>
        <v>7</v>
      </c>
      <c r="B42" s="12">
        <v>2050560</v>
      </c>
      <c r="C42" s="16"/>
      <c r="D42" s="12"/>
      <c r="E42" s="12"/>
      <c r="F42" s="13"/>
      <c r="G42" s="13"/>
      <c r="H42" s="12"/>
      <c r="I42" s="12"/>
      <c r="J42" s="12"/>
      <c r="K42" s="12"/>
      <c r="L42" s="27"/>
      <c r="M42" s="27"/>
      <c r="N42" s="12"/>
      <c r="O42" s="12"/>
      <c r="P42" s="27"/>
      <c r="Q42" s="27"/>
      <c r="R42" s="27"/>
      <c r="S42" s="27"/>
    </row>
    <row r="43" spans="1:19">
      <c r="A43" s="11">
        <f t="shared" si="0"/>
        <v>8</v>
      </c>
      <c r="B43" s="12">
        <v>2362368</v>
      </c>
      <c r="C43" s="15"/>
      <c r="D43" s="12"/>
      <c r="E43" s="12"/>
      <c r="F43" s="13"/>
      <c r="G43" s="13"/>
      <c r="H43" s="12"/>
      <c r="I43" s="12"/>
      <c r="J43" s="12"/>
      <c r="K43" s="12"/>
      <c r="L43" s="27"/>
      <c r="M43" s="27"/>
      <c r="N43" s="12"/>
      <c r="O43" s="12"/>
      <c r="P43" s="27"/>
      <c r="Q43" s="27"/>
      <c r="R43" s="27"/>
      <c r="S43" s="27"/>
    </row>
    <row r="44" spans="1:19">
      <c r="A44" s="11">
        <f t="shared" si="0"/>
        <v>9</v>
      </c>
      <c r="B44" s="12">
        <v>2804736</v>
      </c>
      <c r="C44" s="15"/>
      <c r="D44" s="12"/>
      <c r="E44" s="12"/>
      <c r="F44" s="13"/>
      <c r="G44" s="13"/>
      <c r="H44" s="12"/>
      <c r="I44" s="12"/>
      <c r="J44" s="12"/>
      <c r="K44" s="12"/>
      <c r="L44" s="27"/>
      <c r="M44" s="27"/>
      <c r="N44" s="12"/>
      <c r="O44" s="12"/>
      <c r="P44" s="27"/>
      <c r="Q44" s="27"/>
      <c r="R44" s="27"/>
      <c r="S44" s="27"/>
    </row>
    <row r="45" spans="1:19">
      <c r="A45" s="11">
        <f t="shared" si="0"/>
        <v>10</v>
      </c>
      <c r="B45" s="12">
        <v>3062784</v>
      </c>
      <c r="C45" s="15"/>
      <c r="D45" s="12"/>
      <c r="E45" s="12"/>
      <c r="F45" s="13"/>
      <c r="G45" s="13"/>
      <c r="H45" s="12"/>
      <c r="I45" s="12"/>
      <c r="J45" s="12"/>
      <c r="K45" s="12"/>
      <c r="L45" s="27"/>
      <c r="M45" s="27"/>
      <c r="N45" s="12"/>
      <c r="O45" s="12"/>
      <c r="P45" s="27"/>
      <c r="Q45" s="27"/>
      <c r="R45" s="27"/>
      <c r="S45" s="27"/>
    </row>
    <row r="46" spans="1:19">
      <c r="A46" s="11">
        <f t="shared" si="0"/>
        <v>11</v>
      </c>
      <c r="B46" s="12">
        <v>3391488</v>
      </c>
      <c r="C46" s="15"/>
      <c r="D46" s="12"/>
      <c r="E46" s="12"/>
      <c r="F46" s="13"/>
      <c r="G46" s="13"/>
      <c r="H46" s="12"/>
      <c r="I46" s="12"/>
      <c r="J46" s="12"/>
      <c r="K46" s="12"/>
      <c r="L46" s="27"/>
      <c r="M46" s="27"/>
      <c r="N46" s="12"/>
      <c r="O46" s="12"/>
      <c r="P46" s="27"/>
      <c r="Q46" s="27"/>
      <c r="R46" s="27"/>
      <c r="S46" s="27"/>
    </row>
    <row r="47" spans="1:19">
      <c r="A47" s="11">
        <f t="shared" si="0"/>
        <v>12</v>
      </c>
      <c r="B47" s="12">
        <v>4101120</v>
      </c>
      <c r="C47" s="15"/>
      <c r="D47" s="12"/>
      <c r="E47" s="12"/>
      <c r="F47" s="13"/>
      <c r="G47" s="13"/>
      <c r="H47" s="12"/>
      <c r="I47" s="12"/>
      <c r="J47" s="12"/>
      <c r="K47" s="12"/>
      <c r="L47" s="27"/>
      <c r="M47" s="27"/>
      <c r="N47" s="12"/>
      <c r="O47" s="12"/>
      <c r="P47" s="27"/>
      <c r="Q47" s="27"/>
      <c r="R47" s="27"/>
      <c r="S47" s="27"/>
    </row>
    <row r="48" spans="1:19">
      <c r="A48" s="11">
        <f t="shared" si="0"/>
        <v>13</v>
      </c>
      <c r="B48" s="12">
        <v>4466688</v>
      </c>
      <c r="C48" s="15"/>
      <c r="D48" s="12"/>
      <c r="E48" s="12"/>
      <c r="F48" s="13"/>
      <c r="G48" s="13"/>
      <c r="H48" s="12"/>
      <c r="I48" s="12"/>
      <c r="J48" s="12"/>
      <c r="K48" s="12"/>
      <c r="L48" s="27"/>
      <c r="M48" s="27"/>
      <c r="N48" s="12"/>
      <c r="O48" s="12"/>
      <c r="P48" s="27"/>
      <c r="Q48" s="27"/>
      <c r="R48" s="27"/>
      <c r="S48" s="27"/>
    </row>
    <row r="49" spans="1:19">
      <c r="A49" s="11">
        <f t="shared" si="0"/>
        <v>14</v>
      </c>
      <c r="B49" s="12">
        <v>4790784</v>
      </c>
      <c r="C49" s="15"/>
      <c r="D49" s="12"/>
      <c r="E49" s="12"/>
      <c r="F49" s="13"/>
      <c r="G49" s="13"/>
      <c r="H49" s="12"/>
      <c r="I49" s="12"/>
      <c r="J49" s="12"/>
      <c r="K49" s="12"/>
      <c r="L49" s="27"/>
      <c r="M49" s="27"/>
      <c r="N49" s="12"/>
      <c r="O49" s="12"/>
      <c r="P49" s="27"/>
      <c r="Q49" s="27"/>
      <c r="R49" s="27"/>
      <c r="S49" s="27"/>
    </row>
    <row r="50" spans="1:19">
      <c r="A50" s="11">
        <f t="shared" si="0"/>
        <v>15</v>
      </c>
      <c r="B50" s="12">
        <v>5036544</v>
      </c>
      <c r="C50" s="12"/>
      <c r="D50" s="12"/>
      <c r="E50" s="12"/>
      <c r="F50" s="13"/>
      <c r="G50" s="13"/>
      <c r="H50" s="12"/>
      <c r="I50" s="12"/>
      <c r="J50" s="12"/>
      <c r="K50" s="12"/>
      <c r="L50" s="27"/>
      <c r="M50" s="27"/>
      <c r="N50" s="12"/>
      <c r="O50" s="12"/>
      <c r="P50" s="27"/>
      <c r="Q50" s="27"/>
      <c r="R50" s="27"/>
      <c r="S50" s="27"/>
    </row>
    <row r="51" spans="1:19">
      <c r="A51" s="11">
        <f t="shared" si="0"/>
        <v>16</v>
      </c>
      <c r="B51" s="12">
        <v>5254656</v>
      </c>
      <c r="C51" s="12"/>
      <c r="D51" s="12"/>
      <c r="E51" s="12"/>
      <c r="F51" s="13"/>
      <c r="G51" s="13"/>
      <c r="H51" s="12"/>
      <c r="I51" s="12"/>
      <c r="J51" s="12"/>
      <c r="K51" s="12"/>
      <c r="L51" s="27"/>
      <c r="M51" s="27"/>
      <c r="N51" s="12"/>
      <c r="O51" s="12"/>
      <c r="P51" s="27"/>
      <c r="Q51" s="27"/>
      <c r="R51" s="27"/>
      <c r="S51" s="27"/>
    </row>
    <row r="52" spans="1:19">
      <c r="A52" s="11">
        <f t="shared" si="0"/>
        <v>17</v>
      </c>
      <c r="B52" s="12">
        <v>5555712</v>
      </c>
      <c r="C52" s="12"/>
      <c r="D52" s="12"/>
      <c r="E52" s="12"/>
      <c r="F52" s="13"/>
      <c r="G52" s="13"/>
      <c r="H52" s="12"/>
      <c r="I52" s="12"/>
      <c r="J52" s="12"/>
      <c r="K52" s="12"/>
      <c r="L52" s="27"/>
      <c r="M52" s="27"/>
      <c r="N52" s="12"/>
      <c r="O52" s="12"/>
      <c r="P52" s="27"/>
      <c r="Q52" s="27"/>
      <c r="R52" s="27"/>
      <c r="S52" s="27"/>
    </row>
    <row r="53" spans="1:19">
      <c r="A53" s="11">
        <f t="shared" si="0"/>
        <v>18</v>
      </c>
      <c r="B53" s="12">
        <v>5752320</v>
      </c>
      <c r="C53" s="12"/>
      <c r="D53" s="12"/>
      <c r="E53" s="12"/>
      <c r="F53" s="13"/>
      <c r="G53" s="13"/>
      <c r="H53" s="12"/>
      <c r="I53" s="12"/>
      <c r="J53" s="12"/>
      <c r="K53" s="12"/>
      <c r="L53" s="27"/>
      <c r="M53" s="27"/>
      <c r="N53" s="12"/>
      <c r="O53" s="12"/>
      <c r="P53" s="27"/>
      <c r="Q53" s="27"/>
      <c r="R53" s="27"/>
      <c r="S53" s="27"/>
    </row>
    <row r="54" spans="1:19">
      <c r="A54" s="11">
        <f t="shared" si="0"/>
        <v>19</v>
      </c>
      <c r="B54" s="12">
        <v>5884416</v>
      </c>
      <c r="C54" s="12"/>
      <c r="D54" s="12"/>
      <c r="E54" s="12"/>
      <c r="F54" s="13"/>
      <c r="G54" s="13"/>
      <c r="H54" s="12"/>
      <c r="I54" s="12"/>
      <c r="J54" s="12"/>
      <c r="K54" s="12"/>
      <c r="L54" s="27"/>
      <c r="M54" s="27"/>
      <c r="N54" s="12"/>
      <c r="O54" s="12"/>
      <c r="P54" s="27"/>
      <c r="Q54" s="27"/>
      <c r="R54" s="12"/>
      <c r="S54" s="12"/>
    </row>
    <row r="55" spans="1:19">
      <c r="A55" s="11">
        <f t="shared" si="0"/>
        <v>20</v>
      </c>
      <c r="B55" s="12">
        <v>6059520</v>
      </c>
      <c r="C55" s="12"/>
      <c r="D55" s="12"/>
      <c r="E55" s="12"/>
      <c r="F55" s="13"/>
      <c r="G55" s="13"/>
      <c r="H55" s="12"/>
      <c r="I55" s="12"/>
      <c r="J55" s="12"/>
      <c r="K55" s="12"/>
      <c r="L55" s="27"/>
      <c r="M55" s="27"/>
      <c r="N55" s="12"/>
      <c r="O55" s="12"/>
      <c r="P55" s="27"/>
      <c r="Q55" s="27"/>
      <c r="R55" s="12"/>
      <c r="S55" s="12"/>
    </row>
    <row r="57" ht="41.4" spans="1:19">
      <c r="A57" s="17" t="s">
        <v>63</v>
      </c>
      <c r="B57" s="18">
        <f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12.5567697212195</v>
      </c>
      <c r="C57" s="18" t="str">
        <f t="shared" ref="B57:S57" si="1">IF(OR(MIN(C$30:C$55)&gt;$B59*$B$60,SUM(C$30:C$55)=0),"",(LOG10(($B59*$B$60)/INDEX(C$30:C$55,MATCH($B59*$B$60,C$30:C$55)))/LOG10(INDEX(C$30:C$55,MATCH($B59*$B$60,C$30:C$55))/INDEX(C$30:C$55,1+MATCH($B59*$B$60,C$30:C$55))))*(INDEX($A$30:$A$55,MATCH($B59*$B$60,C$30:C$55))-INDEX($A$30:$A$55,1+MATCH($B59*$B$60,C$30:C$55)))+INDEX($A$30:$A$55,MATCH($B59*$B$60,C$30:C$55)))</f>
        <v/>
      </c>
      <c r="D57" s="18" t="str">
        <f t="shared" si="1"/>
        <v/>
      </c>
      <c r="E57" s="18" t="str">
        <f t="shared" si="1"/>
        <v/>
      </c>
      <c r="F57" s="18" t="str">
        <f t="shared" si="1"/>
        <v/>
      </c>
      <c r="G57" s="18" t="str">
        <f t="shared" si="1"/>
        <v/>
      </c>
      <c r="H57" s="18" t="str">
        <f t="shared" si="1"/>
        <v/>
      </c>
      <c r="I57" s="18" t="str">
        <f t="shared" si="1"/>
        <v/>
      </c>
      <c r="J57" s="18" t="str">
        <f t="shared" si="1"/>
        <v/>
      </c>
      <c r="K57" s="18" t="str">
        <f t="shared" si="1"/>
        <v/>
      </c>
      <c r="L57" s="18" t="str">
        <f t="shared" si="1"/>
        <v/>
      </c>
      <c r="M57" s="18" t="str">
        <f t="shared" si="1"/>
        <v/>
      </c>
      <c r="N57" s="18" t="str">
        <f t="shared" si="1"/>
        <v/>
      </c>
      <c r="O57" s="18" t="str">
        <f t="shared" si="1"/>
        <v/>
      </c>
      <c r="P57" s="18" t="str">
        <f t="shared" si="1"/>
        <v/>
      </c>
      <c r="Q57" s="18" t="str">
        <f t="shared" si="1"/>
        <v/>
      </c>
      <c r="R57" s="18" t="str">
        <f t="shared" si="1"/>
        <v/>
      </c>
      <c r="S57" s="18" t="str">
        <f t="shared" si="1"/>
        <v/>
      </c>
    </row>
    <row r="58" spans="1:19">
      <c r="A58" s="19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1:19">
      <c r="A59" s="20" t="s">
        <v>64</v>
      </c>
      <c r="B59" s="21">
        <v>0.7</v>
      </c>
      <c r="C59" s="22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1:19">
      <c r="A60" s="23" t="s">
        <v>65</v>
      </c>
      <c r="B60" s="24">
        <v>6144000</v>
      </c>
      <c r="C60" s="25" t="s">
        <v>66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1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X60"/>
  <sheetViews>
    <sheetView zoomScale="70" zoomScaleNormal="70" workbookViewId="0">
      <selection activeCell="K57" sqref="K57"/>
    </sheetView>
  </sheetViews>
  <sheetFormatPr defaultColWidth="9" defaultRowHeight="13.8"/>
  <cols>
    <col min="2" max="19" width="11.75" customWidth="1"/>
  </cols>
  <sheetData>
    <row r="1" spans="1:18">
      <c r="A1" s="1"/>
      <c r="B1" s="2"/>
      <c r="C1" s="2"/>
      <c r="D1" s="3"/>
      <c r="E1" s="3"/>
      <c r="F1" s="3"/>
      <c r="G1" s="3"/>
      <c r="H1" s="3"/>
      <c r="I1" s="3"/>
      <c r="J1" s="26"/>
      <c r="K1" s="26"/>
      <c r="L1" s="4"/>
      <c r="M1" s="4"/>
      <c r="N1" s="4"/>
      <c r="O1" s="4"/>
      <c r="P1" s="4"/>
      <c r="Q1" s="4"/>
      <c r="R1" s="4"/>
    </row>
    <row r="2" ht="20.4" spans="1:24">
      <c r="A2" s="1"/>
      <c r="B2" s="4"/>
      <c r="C2" s="4"/>
      <c r="D2" s="3"/>
      <c r="E2" s="3"/>
      <c r="F2" s="3"/>
      <c r="G2" s="3"/>
      <c r="H2" s="3"/>
      <c r="I2" s="3"/>
      <c r="J2" s="26"/>
      <c r="K2" s="26"/>
      <c r="L2" s="4"/>
      <c r="M2" s="4"/>
      <c r="N2" s="4"/>
      <c r="O2" s="4"/>
      <c r="P2" s="4"/>
      <c r="Q2" s="4"/>
      <c r="R2" s="4"/>
      <c r="W2" s="28" t="s">
        <v>10</v>
      </c>
      <c r="X2" s="28"/>
    </row>
    <row r="3" ht="20.4" spans="1:24">
      <c r="A3" s="1"/>
      <c r="B3" s="4"/>
      <c r="C3" s="4"/>
      <c r="D3" s="3"/>
      <c r="E3" s="3"/>
      <c r="F3" s="3"/>
      <c r="G3" s="3"/>
      <c r="H3" s="3"/>
      <c r="I3" s="3"/>
      <c r="J3" s="26"/>
      <c r="K3" s="26"/>
      <c r="L3" s="4"/>
      <c r="M3" s="4"/>
      <c r="N3" s="4"/>
      <c r="O3" s="4"/>
      <c r="P3" s="4"/>
      <c r="Q3" s="4"/>
      <c r="R3" s="4"/>
      <c r="W3" s="28" t="s">
        <v>21</v>
      </c>
      <c r="X3" s="28"/>
    </row>
    <row r="4" ht="20.4" spans="1:24">
      <c r="A4" s="1"/>
      <c r="B4" s="4"/>
      <c r="C4" s="4"/>
      <c r="D4" s="3"/>
      <c r="E4" s="3"/>
      <c r="F4" s="3"/>
      <c r="G4" s="3"/>
      <c r="H4" s="3"/>
      <c r="I4" s="3"/>
      <c r="J4" s="26"/>
      <c r="K4" s="26"/>
      <c r="L4" s="4"/>
      <c r="M4" s="4"/>
      <c r="N4" s="4"/>
      <c r="O4" s="4"/>
      <c r="P4" s="4"/>
      <c r="Q4" s="4"/>
      <c r="R4" s="4"/>
      <c r="W4" s="28" t="s">
        <v>67</v>
      </c>
      <c r="X4" s="28"/>
    </row>
    <row r="5" spans="1:18">
      <c r="A5" s="1"/>
      <c r="B5" s="4"/>
      <c r="C5" s="4"/>
      <c r="D5" s="3"/>
      <c r="E5" s="3"/>
      <c r="F5" s="3"/>
      <c r="G5" s="3"/>
      <c r="H5" s="3"/>
      <c r="I5" s="3"/>
      <c r="J5" s="26"/>
      <c r="K5" s="26"/>
      <c r="L5" s="4"/>
      <c r="M5" s="4"/>
      <c r="N5" s="4"/>
      <c r="O5" s="4"/>
      <c r="P5" s="4"/>
      <c r="Q5" s="4"/>
      <c r="R5" s="4"/>
    </row>
    <row r="6" spans="1:18">
      <c r="A6" s="1"/>
      <c r="B6" s="4"/>
      <c r="C6" s="4"/>
      <c r="D6" s="3"/>
      <c r="E6" s="3"/>
      <c r="F6" s="3"/>
      <c r="G6" s="3"/>
      <c r="H6" s="3"/>
      <c r="I6" s="3"/>
      <c r="J6" s="26"/>
      <c r="K6" s="26"/>
      <c r="L6" s="4"/>
      <c r="M6" s="4"/>
      <c r="N6" s="4"/>
      <c r="O6" s="4"/>
      <c r="P6" s="4"/>
      <c r="Q6" s="4"/>
      <c r="R6" s="4"/>
    </row>
    <row r="7" spans="1:19">
      <c r="A7" s="1"/>
      <c r="B7" s="4"/>
      <c r="C7" s="4"/>
      <c r="D7" s="3"/>
      <c r="E7" s="3"/>
      <c r="F7" s="3"/>
      <c r="G7" s="3"/>
      <c r="H7" s="3"/>
      <c r="I7" s="3"/>
      <c r="J7" s="26"/>
      <c r="K7" s="26"/>
      <c r="L7" s="4"/>
      <c r="M7" s="4"/>
      <c r="N7" s="4"/>
      <c r="O7" s="4"/>
      <c r="P7" s="4"/>
      <c r="Q7" s="4"/>
      <c r="R7" s="4"/>
      <c r="S7" s="4"/>
    </row>
    <row r="8" spans="1:19">
      <c r="A8" s="1"/>
      <c r="B8" s="4"/>
      <c r="C8" s="4"/>
      <c r="D8" s="3"/>
      <c r="E8" s="3"/>
      <c r="F8" s="3"/>
      <c r="G8" s="3"/>
      <c r="H8" s="3"/>
      <c r="I8" s="3"/>
      <c r="J8" s="26"/>
      <c r="K8" s="26"/>
      <c r="L8" s="4"/>
      <c r="M8" s="4"/>
      <c r="N8" s="4"/>
      <c r="O8" s="4"/>
      <c r="P8" s="4"/>
      <c r="Q8" s="4"/>
      <c r="R8" s="4"/>
      <c r="S8" s="4"/>
    </row>
    <row r="9" spans="1:19">
      <c r="A9" s="1"/>
      <c r="B9" s="4"/>
      <c r="C9" s="4"/>
      <c r="D9" s="3"/>
      <c r="E9" s="3"/>
      <c r="F9" s="3"/>
      <c r="G9" s="3"/>
      <c r="H9" s="3"/>
      <c r="I9" s="3"/>
      <c r="J9" s="26"/>
      <c r="K9" s="26"/>
      <c r="L9" s="4"/>
      <c r="M9" s="4"/>
      <c r="N9" s="4"/>
      <c r="O9" s="4"/>
      <c r="P9" s="4"/>
      <c r="Q9" s="4"/>
      <c r="R9" s="4"/>
      <c r="S9" s="4"/>
    </row>
    <row r="10" spans="1:19">
      <c r="A10" s="1"/>
      <c r="B10" s="4"/>
      <c r="C10" s="4"/>
      <c r="D10" s="3"/>
      <c r="E10" s="3"/>
      <c r="F10" s="3"/>
      <c r="G10" s="3"/>
      <c r="H10" s="3"/>
      <c r="I10" s="3"/>
      <c r="J10" s="26"/>
      <c r="K10" s="26"/>
      <c r="L10" s="4"/>
      <c r="M10" s="4"/>
      <c r="N10" s="4"/>
      <c r="O10" s="4"/>
      <c r="P10" s="4"/>
      <c r="Q10" s="4"/>
      <c r="R10" s="4"/>
      <c r="S10" s="4"/>
    </row>
    <row r="11" spans="1:19">
      <c r="A11" s="1"/>
      <c r="B11" s="4"/>
      <c r="C11" s="4"/>
      <c r="D11" s="3"/>
      <c r="E11" s="3"/>
      <c r="F11" s="3"/>
      <c r="G11" s="3"/>
      <c r="H11" s="3"/>
      <c r="I11" s="3"/>
      <c r="J11" s="26"/>
      <c r="K11" s="26"/>
      <c r="L11" s="4"/>
      <c r="M11" s="4"/>
      <c r="N11" s="4"/>
      <c r="O11" s="4"/>
      <c r="P11" s="4"/>
      <c r="Q11" s="4"/>
      <c r="R11" s="4"/>
      <c r="S11" s="4"/>
    </row>
    <row r="12" spans="1:19">
      <c r="A12" s="1"/>
      <c r="B12" s="4"/>
      <c r="C12" s="4"/>
      <c r="D12" s="3"/>
      <c r="E12" s="3"/>
      <c r="F12" s="3"/>
      <c r="G12" s="3"/>
      <c r="H12" s="3"/>
      <c r="I12" s="3"/>
      <c r="J12" s="26"/>
      <c r="K12" s="26"/>
      <c r="L12" s="4"/>
      <c r="M12" s="4"/>
      <c r="N12" s="4"/>
      <c r="O12" s="4"/>
      <c r="P12" s="4"/>
      <c r="Q12" s="4"/>
      <c r="R12" s="4"/>
      <c r="S12" s="4"/>
    </row>
    <row r="13" spans="1:19">
      <c r="A13" s="1"/>
      <c r="B13" s="4"/>
      <c r="C13" s="4"/>
      <c r="D13" s="3"/>
      <c r="E13" s="3"/>
      <c r="F13" s="3"/>
      <c r="G13" s="3"/>
      <c r="H13" s="3"/>
      <c r="I13" s="3"/>
      <c r="J13" s="26"/>
      <c r="K13" s="26"/>
      <c r="L13" s="4"/>
      <c r="M13" s="4"/>
      <c r="N13" s="4"/>
      <c r="O13" s="4"/>
      <c r="P13" s="4"/>
      <c r="Q13" s="4"/>
      <c r="R13" s="4"/>
      <c r="S13" s="4"/>
    </row>
    <row r="14" spans="1:19">
      <c r="A14" s="1"/>
      <c r="B14" s="4"/>
      <c r="C14" s="4"/>
      <c r="D14" s="3"/>
      <c r="E14" s="3"/>
      <c r="F14" s="3"/>
      <c r="G14" s="3"/>
      <c r="H14" s="3"/>
      <c r="I14" s="3"/>
      <c r="J14" s="26"/>
      <c r="K14" s="26"/>
      <c r="L14" s="4"/>
      <c r="M14" s="4"/>
      <c r="N14" s="4"/>
      <c r="O14" s="4"/>
      <c r="P14" s="4"/>
      <c r="Q14" s="4"/>
      <c r="R14" s="4"/>
      <c r="S14" s="4"/>
    </row>
    <row r="15" spans="1:19">
      <c r="A15" s="1"/>
      <c r="B15" s="4"/>
      <c r="C15" s="4"/>
      <c r="D15" s="3"/>
      <c r="E15" s="3"/>
      <c r="F15" s="3"/>
      <c r="G15" s="3"/>
      <c r="H15" s="3"/>
      <c r="I15" s="3"/>
      <c r="J15" s="26"/>
      <c r="K15" s="26"/>
      <c r="L15" s="4"/>
      <c r="M15" s="4"/>
      <c r="N15" s="4"/>
      <c r="O15" s="4"/>
      <c r="P15" s="4"/>
      <c r="Q15" s="4"/>
      <c r="R15" s="4"/>
      <c r="S15" s="4"/>
    </row>
    <row r="16" spans="1:19">
      <c r="A16" s="1"/>
      <c r="B16" s="4"/>
      <c r="C16" s="4"/>
      <c r="D16" s="3"/>
      <c r="E16" s="3"/>
      <c r="F16" s="3"/>
      <c r="G16" s="3"/>
      <c r="H16" s="3"/>
      <c r="I16" s="3"/>
      <c r="J16" s="26"/>
      <c r="K16" s="26"/>
      <c r="L16" s="4"/>
      <c r="M16" s="4"/>
      <c r="N16" s="4"/>
      <c r="O16" s="4"/>
      <c r="P16" s="4"/>
      <c r="Q16" s="4"/>
      <c r="R16" s="4"/>
      <c r="S16" s="4"/>
    </row>
    <row r="17" spans="1:19">
      <c r="A17" s="1"/>
      <c r="B17" s="4"/>
      <c r="C17" s="4"/>
      <c r="D17" s="3"/>
      <c r="E17" s="3"/>
      <c r="F17" s="3"/>
      <c r="G17" s="3"/>
      <c r="H17" s="3"/>
      <c r="I17" s="3"/>
      <c r="J17" s="26"/>
      <c r="K17" s="26"/>
      <c r="L17" s="4"/>
      <c r="M17" s="4"/>
      <c r="N17" s="4"/>
      <c r="O17" s="4"/>
      <c r="P17" s="4"/>
      <c r="Q17" s="4"/>
      <c r="R17" s="4"/>
      <c r="S17" s="4"/>
    </row>
    <row r="18" spans="1:19">
      <c r="A18" s="1"/>
      <c r="B18" s="4"/>
      <c r="C18" s="4"/>
      <c r="D18" s="3"/>
      <c r="E18" s="3"/>
      <c r="F18" s="3"/>
      <c r="G18" s="3"/>
      <c r="H18" s="3"/>
      <c r="I18" s="3"/>
      <c r="J18" s="26"/>
      <c r="K18" s="26"/>
      <c r="L18" s="4"/>
      <c r="M18" s="4"/>
      <c r="N18" s="4"/>
      <c r="O18" s="4"/>
      <c r="P18" s="4"/>
      <c r="Q18" s="4"/>
      <c r="R18" s="4"/>
      <c r="S18" s="4"/>
    </row>
    <row r="19" spans="1:19">
      <c r="A19" s="1"/>
      <c r="B19" s="4"/>
      <c r="C19" s="4"/>
      <c r="D19" s="3"/>
      <c r="E19" s="3"/>
      <c r="F19" s="3"/>
      <c r="G19" s="3"/>
      <c r="H19" s="3"/>
      <c r="I19" s="3"/>
      <c r="J19" s="26"/>
      <c r="K19" s="26"/>
      <c r="L19" s="4"/>
      <c r="M19" s="4"/>
      <c r="N19" s="4"/>
      <c r="O19" s="4"/>
      <c r="P19" s="4"/>
      <c r="Q19" s="4"/>
      <c r="R19" s="4"/>
      <c r="S19" s="4"/>
    </row>
    <row r="20" spans="1:19">
      <c r="A20" s="1"/>
      <c r="B20" s="4"/>
      <c r="C20" s="4"/>
      <c r="D20" s="3"/>
      <c r="E20" s="3"/>
      <c r="F20" s="3"/>
      <c r="G20" s="3"/>
      <c r="H20" s="3"/>
      <c r="I20" s="3"/>
      <c r="J20" s="26"/>
      <c r="K20" s="26"/>
      <c r="L20" s="4"/>
      <c r="M20" s="4"/>
      <c r="N20" s="4"/>
      <c r="O20" s="4"/>
      <c r="P20" s="4"/>
      <c r="Q20" s="4"/>
      <c r="R20" s="4"/>
      <c r="S20" s="4"/>
    </row>
    <row r="21" spans="1:19">
      <c r="A21" s="1"/>
      <c r="B21" s="4"/>
      <c r="C21" s="4"/>
      <c r="D21" s="3"/>
      <c r="E21" s="3"/>
      <c r="F21" s="3"/>
      <c r="G21" s="3"/>
      <c r="H21" s="3"/>
      <c r="I21" s="3"/>
      <c r="J21" s="26"/>
      <c r="K21" s="26"/>
      <c r="L21" s="4"/>
      <c r="M21" s="4"/>
      <c r="N21" s="4"/>
      <c r="O21" s="4"/>
      <c r="P21" s="4"/>
      <c r="Q21" s="4"/>
      <c r="R21" s="4"/>
      <c r="S21" s="4"/>
    </row>
    <row r="22" spans="1:19">
      <c r="A22" s="1"/>
      <c r="B22" s="4"/>
      <c r="C22" s="4"/>
      <c r="D22" s="3"/>
      <c r="E22" s="3"/>
      <c r="F22" s="3"/>
      <c r="G22" s="3"/>
      <c r="H22" s="3"/>
      <c r="I22" s="3"/>
      <c r="J22" s="26"/>
      <c r="K22" s="26"/>
      <c r="L22" s="4"/>
      <c r="M22" s="4"/>
      <c r="N22" s="4"/>
      <c r="O22" s="4"/>
      <c r="P22" s="4"/>
      <c r="Q22" s="4"/>
      <c r="R22" s="4"/>
      <c r="S22" s="4"/>
    </row>
    <row r="23" spans="1:19">
      <c r="A23" s="1"/>
      <c r="B23" s="4"/>
      <c r="C23" s="4"/>
      <c r="D23" s="3"/>
      <c r="E23" s="3"/>
      <c r="F23" s="3"/>
      <c r="G23" s="3"/>
      <c r="H23" s="3"/>
      <c r="I23" s="3"/>
      <c r="J23" s="26"/>
      <c r="K23" s="26"/>
      <c r="L23" s="4"/>
      <c r="M23" s="4"/>
      <c r="N23" s="4"/>
      <c r="O23" s="4"/>
      <c r="P23" s="4"/>
      <c r="Q23" s="4"/>
      <c r="R23" s="4"/>
      <c r="S23" s="4"/>
    </row>
    <row r="24" spans="1:19">
      <c r="A24" s="1"/>
      <c r="B24" s="4"/>
      <c r="C24" s="4"/>
      <c r="D24" s="3"/>
      <c r="E24" s="3"/>
      <c r="F24" s="3"/>
      <c r="G24" s="3"/>
      <c r="H24" s="3"/>
      <c r="I24" s="3"/>
      <c r="J24" s="26"/>
      <c r="K24" s="26"/>
      <c r="L24" s="4"/>
      <c r="M24" s="4"/>
      <c r="N24" s="4"/>
      <c r="O24" s="4"/>
      <c r="P24" s="4"/>
      <c r="Q24" s="4"/>
      <c r="R24" s="4"/>
      <c r="S24" s="4"/>
    </row>
    <row r="25" spans="1:19">
      <c r="A25" s="1"/>
      <c r="B25" s="4"/>
      <c r="C25" s="4"/>
      <c r="D25" s="3"/>
      <c r="E25" s="3"/>
      <c r="F25" s="3"/>
      <c r="G25" s="3"/>
      <c r="H25" s="3"/>
      <c r="I25" s="3"/>
      <c r="J25" s="26"/>
      <c r="K25" s="26"/>
      <c r="L25" s="4"/>
      <c r="M25" s="4"/>
      <c r="N25" s="4"/>
      <c r="O25" s="4"/>
      <c r="P25" s="4"/>
      <c r="Q25" s="4"/>
      <c r="R25" s="4"/>
      <c r="S25" s="4"/>
    </row>
    <row r="26" spans="1:19">
      <c r="A26" s="1"/>
      <c r="B26" s="4"/>
      <c r="C26" s="4"/>
      <c r="D26" s="3"/>
      <c r="E26" s="3"/>
      <c r="F26" s="3"/>
      <c r="G26" s="3"/>
      <c r="H26" s="3"/>
      <c r="I26" s="3"/>
      <c r="J26" s="26"/>
      <c r="K26" s="26"/>
      <c r="L26" s="4"/>
      <c r="M26" s="4"/>
      <c r="N26" s="4"/>
      <c r="O26" s="4"/>
      <c r="P26" s="4"/>
      <c r="Q26" s="4"/>
      <c r="R26" s="4"/>
      <c r="S26" s="4"/>
    </row>
    <row r="27" ht="24.6" spans="1:19">
      <c r="A27" s="5" t="s">
        <v>59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ht="65.15" customHeight="1" spans="1:19">
      <c r="A28" s="7" t="s">
        <v>60</v>
      </c>
      <c r="B28" s="8" t="s">
        <v>29</v>
      </c>
      <c r="C28" s="9"/>
      <c r="D28" s="8" t="s">
        <v>30</v>
      </c>
      <c r="E28" s="9"/>
      <c r="F28" s="8" t="s">
        <v>31</v>
      </c>
      <c r="G28" s="9"/>
      <c r="H28" s="8" t="s">
        <v>32</v>
      </c>
      <c r="I28" s="9"/>
      <c r="J28" s="8" t="s">
        <v>33</v>
      </c>
      <c r="K28" s="9"/>
      <c r="L28" s="8" t="s">
        <v>34</v>
      </c>
      <c r="M28" s="9"/>
      <c r="N28" s="8" t="s">
        <v>35</v>
      </c>
      <c r="O28" s="9"/>
      <c r="P28" s="8" t="s">
        <v>36</v>
      </c>
      <c r="Q28" s="9"/>
      <c r="R28" s="8" t="s">
        <v>37</v>
      </c>
      <c r="S28" s="9"/>
    </row>
    <row r="29" spans="1:19">
      <c r="A29" s="7"/>
      <c r="B29" s="10" t="s">
        <v>61</v>
      </c>
      <c r="C29" s="10" t="s">
        <v>62</v>
      </c>
      <c r="D29" s="10" t="s">
        <v>61</v>
      </c>
      <c r="E29" s="10" t="s">
        <v>62</v>
      </c>
      <c r="F29" s="10" t="s">
        <v>61</v>
      </c>
      <c r="G29" s="10" t="s">
        <v>62</v>
      </c>
      <c r="H29" s="10" t="s">
        <v>61</v>
      </c>
      <c r="I29" s="10" t="s">
        <v>62</v>
      </c>
      <c r="J29" s="10" t="s">
        <v>61</v>
      </c>
      <c r="K29" s="10" t="s">
        <v>62</v>
      </c>
      <c r="L29" s="10" t="s">
        <v>61</v>
      </c>
      <c r="M29" s="10" t="s">
        <v>62</v>
      </c>
      <c r="N29" s="10" t="s">
        <v>61</v>
      </c>
      <c r="O29" s="10" t="s">
        <v>62</v>
      </c>
      <c r="P29" s="10" t="s">
        <v>61</v>
      </c>
      <c r="Q29" s="10" t="s">
        <v>62</v>
      </c>
      <c r="R29" s="10" t="s">
        <v>61</v>
      </c>
      <c r="S29" s="10" t="s">
        <v>62</v>
      </c>
    </row>
    <row r="30" spans="1:19">
      <c r="A30" s="11">
        <v>-5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27"/>
      <c r="M30" s="27"/>
      <c r="N30" s="12"/>
      <c r="O30" s="12"/>
      <c r="P30" s="27"/>
      <c r="Q30" s="27"/>
      <c r="R30" s="27"/>
      <c r="S30" s="27"/>
    </row>
    <row r="31" spans="1:19">
      <c r="A31" s="11">
        <f>A30+1</f>
        <v>-4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27"/>
      <c r="M31" s="27"/>
      <c r="N31" s="12"/>
      <c r="O31" s="12"/>
      <c r="P31" s="27"/>
      <c r="Q31" s="27"/>
      <c r="R31" s="27"/>
      <c r="S31" s="27"/>
    </row>
    <row r="32" spans="1:19">
      <c r="A32" s="11">
        <f t="shared" ref="A32:A55" si="0">A31+1</f>
        <v>-3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27"/>
      <c r="M32" s="27"/>
      <c r="N32" s="12"/>
      <c r="O32" s="12"/>
      <c r="P32" s="27"/>
      <c r="Q32" s="27"/>
      <c r="R32" s="27"/>
      <c r="S32" s="27"/>
    </row>
    <row r="33" spans="1:19">
      <c r="A33" s="11">
        <f t="shared" si="0"/>
        <v>-2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27"/>
      <c r="M33" s="27"/>
      <c r="N33" s="12"/>
      <c r="O33" s="12"/>
      <c r="P33" s="27"/>
      <c r="Q33" s="27"/>
      <c r="R33" s="27"/>
      <c r="S33" s="27"/>
    </row>
    <row r="34" spans="1:19">
      <c r="A34" s="11">
        <f t="shared" si="0"/>
        <v>-1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27"/>
      <c r="M34" s="27"/>
      <c r="N34" s="12"/>
      <c r="O34" s="12"/>
      <c r="P34" s="27"/>
      <c r="Q34" s="27"/>
      <c r="R34" s="27"/>
      <c r="S34" s="27"/>
    </row>
    <row r="35" spans="1:19">
      <c r="A35" s="11">
        <f t="shared" si="0"/>
        <v>0</v>
      </c>
      <c r="B35" s="12"/>
      <c r="C35" s="12"/>
      <c r="D35" s="12"/>
      <c r="E35" s="12"/>
      <c r="F35" s="13"/>
      <c r="G35" s="13"/>
      <c r="H35" s="12"/>
      <c r="I35" s="12"/>
      <c r="J35" s="12"/>
      <c r="K35" s="12"/>
      <c r="L35" s="27"/>
      <c r="M35" s="27"/>
      <c r="N35" s="12"/>
      <c r="O35" s="12"/>
      <c r="P35" s="27"/>
      <c r="Q35" s="27"/>
      <c r="R35" s="27"/>
      <c r="S35" s="27"/>
    </row>
    <row r="36" spans="1:19">
      <c r="A36" s="11">
        <f t="shared" si="0"/>
        <v>1</v>
      </c>
      <c r="B36" s="12"/>
      <c r="C36" s="12"/>
      <c r="D36" s="12"/>
      <c r="E36" s="12"/>
      <c r="F36" s="13"/>
      <c r="G36" s="13"/>
      <c r="H36" s="12"/>
      <c r="I36" s="12"/>
      <c r="J36" s="12"/>
      <c r="K36" s="12"/>
      <c r="L36" s="27"/>
      <c r="M36" s="27"/>
      <c r="N36" s="12"/>
      <c r="O36" s="12"/>
      <c r="P36" s="27"/>
      <c r="Q36" s="27"/>
      <c r="R36" s="27"/>
      <c r="S36" s="27"/>
    </row>
    <row r="37" spans="1:19">
      <c r="A37" s="11">
        <f t="shared" si="0"/>
        <v>2</v>
      </c>
      <c r="B37" s="12"/>
      <c r="C37" s="12"/>
      <c r="D37" s="12"/>
      <c r="E37" s="12"/>
      <c r="F37" s="13"/>
      <c r="G37" s="13"/>
      <c r="H37" s="12"/>
      <c r="I37" s="12"/>
      <c r="J37" s="12"/>
      <c r="K37" s="12"/>
      <c r="L37" s="27"/>
      <c r="M37" s="27"/>
      <c r="N37" s="12"/>
      <c r="O37" s="12"/>
      <c r="P37" s="27"/>
      <c r="Q37" s="27"/>
      <c r="R37" s="27"/>
      <c r="S37" s="27"/>
    </row>
    <row r="38" spans="1:19">
      <c r="A38" s="11">
        <f t="shared" si="0"/>
        <v>3</v>
      </c>
      <c r="B38" s="12"/>
      <c r="C38" s="12"/>
      <c r="D38" s="12"/>
      <c r="E38" s="12"/>
      <c r="F38" s="13"/>
      <c r="G38" s="13"/>
      <c r="H38" s="12"/>
      <c r="I38" s="12"/>
      <c r="J38" s="12"/>
      <c r="K38" s="12"/>
      <c r="L38" s="27"/>
      <c r="M38" s="27"/>
      <c r="N38" s="12"/>
      <c r="O38" s="12"/>
      <c r="P38" s="27"/>
      <c r="Q38" s="27"/>
      <c r="R38" s="27"/>
      <c r="S38" s="27"/>
    </row>
    <row r="39" spans="1:19">
      <c r="A39" s="11">
        <f t="shared" si="0"/>
        <v>4</v>
      </c>
      <c r="B39" s="12"/>
      <c r="C39" s="12"/>
      <c r="D39" s="12"/>
      <c r="E39" s="12"/>
      <c r="F39" s="13"/>
      <c r="G39" s="13"/>
      <c r="H39" s="12"/>
      <c r="I39" s="12"/>
      <c r="J39" s="12"/>
      <c r="K39" s="12"/>
      <c r="L39" s="27"/>
      <c r="M39" s="27"/>
      <c r="N39" s="12"/>
      <c r="O39" s="12"/>
      <c r="P39" s="27"/>
      <c r="Q39" s="27"/>
      <c r="R39" s="27"/>
      <c r="S39" s="27"/>
    </row>
    <row r="40" spans="1:19">
      <c r="A40" s="11">
        <f t="shared" si="0"/>
        <v>5</v>
      </c>
      <c r="B40" s="12"/>
      <c r="C40" s="14"/>
      <c r="D40" s="12"/>
      <c r="E40" s="12"/>
      <c r="F40" s="13"/>
      <c r="G40" s="13"/>
      <c r="H40" s="12"/>
      <c r="I40" s="12"/>
      <c r="J40" s="12"/>
      <c r="K40" s="12"/>
      <c r="L40" s="27"/>
      <c r="M40" s="27"/>
      <c r="N40" s="12"/>
      <c r="O40" s="12"/>
      <c r="P40" s="27"/>
      <c r="Q40" s="27"/>
      <c r="R40" s="27"/>
      <c r="S40" s="27"/>
    </row>
    <row r="41" spans="1:19">
      <c r="A41" s="11">
        <f t="shared" si="0"/>
        <v>6</v>
      </c>
      <c r="B41" s="12"/>
      <c r="C41" s="15"/>
      <c r="D41" s="12"/>
      <c r="E41" s="12"/>
      <c r="F41" s="13"/>
      <c r="G41" s="13"/>
      <c r="H41" s="12"/>
      <c r="I41" s="12"/>
      <c r="J41" s="12"/>
      <c r="K41" s="12"/>
      <c r="L41" s="27"/>
      <c r="M41" s="27"/>
      <c r="N41" s="12"/>
      <c r="O41" s="12"/>
      <c r="P41" s="27"/>
      <c r="Q41" s="27"/>
      <c r="R41" s="27"/>
      <c r="S41" s="27"/>
    </row>
    <row r="42" spans="1:19">
      <c r="A42" s="11">
        <f t="shared" si="0"/>
        <v>7</v>
      </c>
      <c r="B42" s="12"/>
      <c r="C42" s="16"/>
      <c r="D42" s="12"/>
      <c r="E42" s="12"/>
      <c r="F42" s="13"/>
      <c r="G42" s="13"/>
      <c r="H42" s="12"/>
      <c r="I42" s="12"/>
      <c r="J42" s="12"/>
      <c r="K42" s="12"/>
      <c r="L42" s="27"/>
      <c r="M42" s="27"/>
      <c r="N42" s="12"/>
      <c r="O42" s="12"/>
      <c r="P42" s="27"/>
      <c r="Q42" s="27"/>
      <c r="R42" s="27"/>
      <c r="S42" s="27"/>
    </row>
    <row r="43" spans="1:19">
      <c r="A43" s="11">
        <f t="shared" si="0"/>
        <v>8</v>
      </c>
      <c r="B43" s="12"/>
      <c r="C43" s="15"/>
      <c r="D43" s="12"/>
      <c r="E43" s="12"/>
      <c r="F43" s="13"/>
      <c r="G43" s="13"/>
      <c r="H43" s="12"/>
      <c r="I43" s="12"/>
      <c r="J43" s="12"/>
      <c r="K43" s="12"/>
      <c r="L43" s="27"/>
      <c r="M43" s="27"/>
      <c r="N43" s="12"/>
      <c r="O43" s="12"/>
      <c r="P43" s="27"/>
      <c r="Q43" s="27"/>
      <c r="R43" s="27"/>
      <c r="S43" s="27"/>
    </row>
    <row r="44" spans="1:19">
      <c r="A44" s="11">
        <f t="shared" si="0"/>
        <v>9</v>
      </c>
      <c r="B44" s="12"/>
      <c r="C44" s="15"/>
      <c r="D44" s="12"/>
      <c r="E44" s="12"/>
      <c r="F44" s="13"/>
      <c r="G44" s="13"/>
      <c r="H44" s="12"/>
      <c r="I44" s="12"/>
      <c r="J44" s="12"/>
      <c r="K44" s="12"/>
      <c r="L44" s="27"/>
      <c r="M44" s="27"/>
      <c r="N44" s="12"/>
      <c r="O44" s="12"/>
      <c r="P44" s="27"/>
      <c r="Q44" s="27"/>
      <c r="R44" s="27"/>
      <c r="S44" s="27"/>
    </row>
    <row r="45" spans="1:19">
      <c r="A45" s="11">
        <f t="shared" si="0"/>
        <v>10</v>
      </c>
      <c r="B45" s="12"/>
      <c r="C45" s="15"/>
      <c r="D45" s="12"/>
      <c r="E45" s="12"/>
      <c r="F45" s="13"/>
      <c r="G45" s="13"/>
      <c r="H45" s="12"/>
      <c r="I45" s="12"/>
      <c r="J45" s="12"/>
      <c r="K45" s="12"/>
      <c r="L45" s="27"/>
      <c r="M45" s="27"/>
      <c r="N45" s="12"/>
      <c r="O45" s="12"/>
      <c r="P45" s="27"/>
      <c r="Q45" s="27"/>
      <c r="R45" s="27"/>
      <c r="S45" s="27"/>
    </row>
    <row r="46" spans="1:19">
      <c r="A46" s="11">
        <f t="shared" si="0"/>
        <v>11</v>
      </c>
      <c r="B46" s="12"/>
      <c r="C46" s="15"/>
      <c r="D46" s="12"/>
      <c r="E46" s="12"/>
      <c r="F46" s="13"/>
      <c r="G46" s="13"/>
      <c r="H46" s="12"/>
      <c r="I46" s="12"/>
      <c r="J46" s="12"/>
      <c r="K46" s="12"/>
      <c r="L46" s="27"/>
      <c r="M46" s="27"/>
      <c r="N46" s="12"/>
      <c r="O46" s="12"/>
      <c r="P46" s="27"/>
      <c r="Q46" s="27"/>
      <c r="R46" s="27"/>
      <c r="S46" s="27"/>
    </row>
    <row r="47" spans="1:19">
      <c r="A47" s="11">
        <f t="shared" si="0"/>
        <v>12</v>
      </c>
      <c r="B47" s="12"/>
      <c r="C47" s="15"/>
      <c r="D47" s="12"/>
      <c r="E47" s="12"/>
      <c r="F47" s="13"/>
      <c r="G47" s="13"/>
      <c r="H47" s="12"/>
      <c r="I47" s="12"/>
      <c r="J47" s="12"/>
      <c r="K47" s="12"/>
      <c r="L47" s="27"/>
      <c r="M47" s="27"/>
      <c r="N47" s="12"/>
      <c r="O47" s="12"/>
      <c r="P47" s="27"/>
      <c r="Q47" s="27"/>
      <c r="R47" s="27"/>
      <c r="S47" s="27"/>
    </row>
    <row r="48" spans="1:19">
      <c r="A48" s="11">
        <f t="shared" si="0"/>
        <v>13</v>
      </c>
      <c r="B48" s="12"/>
      <c r="C48" s="15"/>
      <c r="D48" s="12"/>
      <c r="E48" s="12"/>
      <c r="F48" s="13"/>
      <c r="G48" s="13"/>
      <c r="H48" s="12"/>
      <c r="I48" s="12"/>
      <c r="J48" s="12"/>
      <c r="K48" s="12"/>
      <c r="L48" s="27"/>
      <c r="M48" s="27"/>
      <c r="N48" s="12"/>
      <c r="O48" s="12"/>
      <c r="P48" s="27"/>
      <c r="Q48" s="27"/>
      <c r="R48" s="27"/>
      <c r="S48" s="27"/>
    </row>
    <row r="49" spans="1:19">
      <c r="A49" s="11">
        <f t="shared" si="0"/>
        <v>14</v>
      </c>
      <c r="B49" s="12"/>
      <c r="C49" s="15"/>
      <c r="D49" s="12"/>
      <c r="E49" s="12"/>
      <c r="F49" s="13"/>
      <c r="G49" s="13"/>
      <c r="H49" s="12"/>
      <c r="I49" s="12"/>
      <c r="J49" s="12"/>
      <c r="K49" s="12"/>
      <c r="L49" s="27"/>
      <c r="M49" s="27"/>
      <c r="N49" s="12"/>
      <c r="O49" s="12"/>
      <c r="P49" s="27"/>
      <c r="Q49" s="27"/>
      <c r="R49" s="27"/>
      <c r="S49" s="27"/>
    </row>
    <row r="50" spans="1:19">
      <c r="A50" s="11">
        <f t="shared" si="0"/>
        <v>15</v>
      </c>
      <c r="B50" s="12"/>
      <c r="C50" s="12"/>
      <c r="D50" s="12"/>
      <c r="E50" s="12"/>
      <c r="F50" s="13"/>
      <c r="G50" s="13"/>
      <c r="H50" s="12"/>
      <c r="I50" s="12"/>
      <c r="J50" s="12"/>
      <c r="K50" s="12"/>
      <c r="L50" s="27"/>
      <c r="M50" s="27"/>
      <c r="N50" s="12"/>
      <c r="O50" s="12"/>
      <c r="P50" s="27"/>
      <c r="Q50" s="27"/>
      <c r="R50" s="27"/>
      <c r="S50" s="27"/>
    </row>
    <row r="51" spans="1:19">
      <c r="A51" s="11">
        <f t="shared" si="0"/>
        <v>16</v>
      </c>
      <c r="B51" s="12"/>
      <c r="C51" s="12"/>
      <c r="D51" s="12"/>
      <c r="E51" s="12"/>
      <c r="F51" s="13"/>
      <c r="G51" s="13"/>
      <c r="H51" s="12"/>
      <c r="I51" s="12"/>
      <c r="J51" s="12"/>
      <c r="K51" s="12"/>
      <c r="L51" s="27"/>
      <c r="M51" s="27"/>
      <c r="N51" s="12"/>
      <c r="O51" s="12"/>
      <c r="P51" s="27"/>
      <c r="Q51" s="27"/>
      <c r="R51" s="27"/>
      <c r="S51" s="27"/>
    </row>
    <row r="52" spans="1:19">
      <c r="A52" s="11">
        <f t="shared" si="0"/>
        <v>17</v>
      </c>
      <c r="B52" s="12"/>
      <c r="C52" s="12"/>
      <c r="D52" s="12"/>
      <c r="E52" s="12"/>
      <c r="F52" s="13"/>
      <c r="G52" s="13"/>
      <c r="H52" s="12"/>
      <c r="I52" s="12"/>
      <c r="J52" s="12"/>
      <c r="K52" s="12"/>
      <c r="L52" s="27"/>
      <c r="M52" s="27"/>
      <c r="N52" s="12"/>
      <c r="O52" s="12"/>
      <c r="P52" s="27"/>
      <c r="Q52" s="27"/>
      <c r="R52" s="27"/>
      <c r="S52" s="27"/>
    </row>
    <row r="53" spans="1:19">
      <c r="A53" s="11">
        <f t="shared" si="0"/>
        <v>18</v>
      </c>
      <c r="B53" s="12"/>
      <c r="C53" s="12"/>
      <c r="D53" s="12"/>
      <c r="E53" s="12"/>
      <c r="F53" s="13"/>
      <c r="G53" s="13"/>
      <c r="H53" s="12"/>
      <c r="I53" s="12"/>
      <c r="J53" s="12"/>
      <c r="K53" s="12"/>
      <c r="L53" s="27"/>
      <c r="M53" s="27"/>
      <c r="N53" s="12"/>
      <c r="O53" s="12"/>
      <c r="P53" s="27"/>
      <c r="Q53" s="27"/>
      <c r="R53" s="27"/>
      <c r="S53" s="27"/>
    </row>
    <row r="54" spans="1:19">
      <c r="A54" s="11">
        <f t="shared" si="0"/>
        <v>19</v>
      </c>
      <c r="B54" s="12"/>
      <c r="C54" s="12"/>
      <c r="D54" s="12"/>
      <c r="E54" s="12"/>
      <c r="F54" s="13"/>
      <c r="G54" s="13"/>
      <c r="H54" s="12"/>
      <c r="I54" s="12"/>
      <c r="J54" s="12"/>
      <c r="K54" s="12"/>
      <c r="L54" s="27"/>
      <c r="M54" s="27"/>
      <c r="N54" s="12"/>
      <c r="O54" s="12"/>
      <c r="P54" s="27"/>
      <c r="Q54" s="27"/>
      <c r="R54" s="12"/>
      <c r="S54" s="12"/>
    </row>
    <row r="55" spans="1:19">
      <c r="A55" s="11">
        <f t="shared" si="0"/>
        <v>20</v>
      </c>
      <c r="B55" s="12"/>
      <c r="C55" s="12"/>
      <c r="D55" s="12"/>
      <c r="E55" s="12"/>
      <c r="F55" s="13"/>
      <c r="G55" s="13"/>
      <c r="H55" s="12"/>
      <c r="I55" s="12"/>
      <c r="J55" s="12"/>
      <c r="K55" s="12"/>
      <c r="L55" s="27"/>
      <c r="M55" s="27"/>
      <c r="N55" s="12"/>
      <c r="O55" s="12"/>
      <c r="P55" s="27"/>
      <c r="Q55" s="27"/>
      <c r="R55" s="12"/>
      <c r="S55" s="12"/>
    </row>
    <row r="57" ht="41.4" spans="1:19">
      <c r="A57" s="17" t="s">
        <v>63</v>
      </c>
      <c r="B57" s="18" t="str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/>
      </c>
      <c r="C57" s="18" t="str">
        <f t="shared" si="1"/>
        <v/>
      </c>
      <c r="D57" s="18" t="str">
        <f t="shared" si="1"/>
        <v/>
      </c>
      <c r="E57" s="18" t="str">
        <f t="shared" si="1"/>
        <v/>
      </c>
      <c r="F57" s="18" t="str">
        <f t="shared" si="1"/>
        <v/>
      </c>
      <c r="G57" s="18" t="str">
        <f t="shared" si="1"/>
        <v/>
      </c>
      <c r="H57" s="18" t="str">
        <f t="shared" si="1"/>
        <v/>
      </c>
      <c r="I57" s="18" t="str">
        <f t="shared" si="1"/>
        <v/>
      </c>
      <c r="J57" s="18" t="str">
        <f t="shared" si="1"/>
        <v/>
      </c>
      <c r="K57" s="18" t="str">
        <f t="shared" si="1"/>
        <v/>
      </c>
      <c r="L57" s="18" t="str">
        <f t="shared" si="1"/>
        <v/>
      </c>
      <c r="M57" s="18" t="str">
        <f t="shared" si="1"/>
        <v/>
      </c>
      <c r="N57" s="18" t="str">
        <f t="shared" si="1"/>
        <v/>
      </c>
      <c r="O57" s="18" t="str">
        <f t="shared" si="1"/>
        <v/>
      </c>
      <c r="P57" s="18" t="str">
        <f t="shared" si="1"/>
        <v/>
      </c>
      <c r="Q57" s="18" t="str">
        <f t="shared" si="1"/>
        <v/>
      </c>
      <c r="R57" s="18" t="str">
        <f t="shared" si="1"/>
        <v/>
      </c>
      <c r="S57" s="18" t="str">
        <f t="shared" si="1"/>
        <v/>
      </c>
    </row>
    <row r="58" spans="1:19">
      <c r="A58" s="19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1:19">
      <c r="A59" s="20" t="s">
        <v>64</v>
      </c>
      <c r="B59" s="21">
        <v>0.7</v>
      </c>
      <c r="C59" s="22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1:19">
      <c r="A60" s="23" t="s">
        <v>65</v>
      </c>
      <c r="B60" s="24">
        <v>10451200</v>
      </c>
      <c r="C60" s="25" t="s">
        <v>66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1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X60"/>
  <sheetViews>
    <sheetView zoomScale="70" zoomScaleNormal="70" workbookViewId="0">
      <selection activeCell="D60" sqref="D60"/>
    </sheetView>
  </sheetViews>
  <sheetFormatPr defaultColWidth="9" defaultRowHeight="13.8"/>
  <cols>
    <col min="2" max="19" width="11.75" customWidth="1"/>
  </cols>
  <sheetData>
    <row r="1" spans="1:18">
      <c r="A1" s="1"/>
      <c r="B1" s="2"/>
      <c r="C1" s="2"/>
      <c r="D1" s="3"/>
      <c r="E1" s="3"/>
      <c r="F1" s="3"/>
      <c r="G1" s="3"/>
      <c r="H1" s="3"/>
      <c r="I1" s="3"/>
      <c r="J1" s="26"/>
      <c r="K1" s="26"/>
      <c r="L1" s="4"/>
      <c r="M1" s="4"/>
      <c r="N1" s="4"/>
      <c r="O1" s="4"/>
      <c r="P1" s="4"/>
      <c r="Q1" s="4"/>
      <c r="R1" s="4"/>
    </row>
    <row r="2" ht="20.4" spans="1:24">
      <c r="A2" s="1"/>
      <c r="B2" s="4"/>
      <c r="C2" s="4"/>
      <c r="D2" s="3"/>
      <c r="E2" s="3"/>
      <c r="F2" s="3"/>
      <c r="G2" s="3"/>
      <c r="H2" s="3"/>
      <c r="I2" s="3"/>
      <c r="J2" s="26"/>
      <c r="K2" s="26"/>
      <c r="L2" s="4"/>
      <c r="M2" s="4"/>
      <c r="N2" s="4"/>
      <c r="O2" s="4"/>
      <c r="P2" s="4"/>
      <c r="Q2" s="4"/>
      <c r="R2" s="4"/>
      <c r="W2" s="28" t="s">
        <v>23</v>
      </c>
      <c r="X2" s="28"/>
    </row>
    <row r="3" ht="20.4" spans="1:24">
      <c r="A3" s="1"/>
      <c r="B3" s="4"/>
      <c r="C3" s="4"/>
      <c r="D3" s="3"/>
      <c r="E3" s="3"/>
      <c r="F3" s="3"/>
      <c r="G3" s="3"/>
      <c r="H3" s="3"/>
      <c r="I3" s="3"/>
      <c r="J3" s="26"/>
      <c r="K3" s="26"/>
      <c r="L3" s="4"/>
      <c r="M3" s="4"/>
      <c r="N3" s="4"/>
      <c r="O3" s="4"/>
      <c r="P3" s="4"/>
      <c r="Q3" s="4"/>
      <c r="R3" s="4"/>
      <c r="W3" s="28" t="s">
        <v>12</v>
      </c>
      <c r="X3" s="28"/>
    </row>
    <row r="4" ht="20.4" spans="1:24">
      <c r="A4" s="1"/>
      <c r="B4" s="4"/>
      <c r="C4" s="4"/>
      <c r="D4" s="3"/>
      <c r="E4" s="3"/>
      <c r="F4" s="3"/>
      <c r="G4" s="3"/>
      <c r="H4" s="3"/>
      <c r="I4" s="3"/>
      <c r="J4" s="26"/>
      <c r="K4" s="26"/>
      <c r="L4" s="4"/>
      <c r="M4" s="4"/>
      <c r="N4" s="4"/>
      <c r="O4" s="4"/>
      <c r="P4" s="4"/>
      <c r="Q4" s="4"/>
      <c r="R4" s="4"/>
      <c r="W4" s="28" t="s">
        <v>58</v>
      </c>
      <c r="X4" s="28"/>
    </row>
    <row r="5" spans="1:18">
      <c r="A5" s="1"/>
      <c r="B5" s="4"/>
      <c r="C5" s="4"/>
      <c r="D5" s="3"/>
      <c r="E5" s="3"/>
      <c r="F5" s="3"/>
      <c r="G5" s="3"/>
      <c r="H5" s="3"/>
      <c r="I5" s="3"/>
      <c r="J5" s="26"/>
      <c r="K5" s="26"/>
      <c r="L5" s="4"/>
      <c r="M5" s="4"/>
      <c r="N5" s="4"/>
      <c r="O5" s="4"/>
      <c r="P5" s="4"/>
      <c r="Q5" s="4"/>
      <c r="R5" s="4"/>
    </row>
    <row r="6" spans="1:18">
      <c r="A6" s="1"/>
      <c r="B6" s="4"/>
      <c r="C6" s="4"/>
      <c r="D6" s="3"/>
      <c r="E6" s="3"/>
      <c r="F6" s="3"/>
      <c r="G6" s="3"/>
      <c r="H6" s="3"/>
      <c r="I6" s="3"/>
      <c r="J6" s="26"/>
      <c r="K6" s="26"/>
      <c r="L6" s="4"/>
      <c r="M6" s="4"/>
      <c r="N6" s="4"/>
      <c r="O6" s="4"/>
      <c r="P6" s="4"/>
      <c r="Q6" s="4"/>
      <c r="R6" s="4"/>
    </row>
    <row r="7" spans="1:19">
      <c r="A7" s="1"/>
      <c r="B7" s="4"/>
      <c r="C7" s="4"/>
      <c r="D7" s="3"/>
      <c r="E7" s="3"/>
      <c r="F7" s="3"/>
      <c r="G7" s="3"/>
      <c r="H7" s="3"/>
      <c r="I7" s="3"/>
      <c r="J7" s="26"/>
      <c r="K7" s="26"/>
      <c r="L7" s="4"/>
      <c r="M7" s="4"/>
      <c r="N7" s="4"/>
      <c r="O7" s="4"/>
      <c r="P7" s="4"/>
      <c r="Q7" s="4"/>
      <c r="R7" s="4"/>
      <c r="S7" s="4"/>
    </row>
    <row r="8" spans="1:19">
      <c r="A8" s="1"/>
      <c r="B8" s="4"/>
      <c r="C8" s="4"/>
      <c r="D8" s="3"/>
      <c r="E8" s="3"/>
      <c r="F8" s="3"/>
      <c r="G8" s="3"/>
      <c r="H8" s="3"/>
      <c r="I8" s="3"/>
      <c r="J8" s="26"/>
      <c r="K8" s="26"/>
      <c r="L8" s="4"/>
      <c r="M8" s="4"/>
      <c r="N8" s="4"/>
      <c r="O8" s="4"/>
      <c r="P8" s="4"/>
      <c r="Q8" s="4"/>
      <c r="R8" s="4"/>
      <c r="S8" s="4"/>
    </row>
    <row r="9" spans="1:19">
      <c r="A9" s="1"/>
      <c r="B9" s="4"/>
      <c r="C9" s="4"/>
      <c r="D9" s="3"/>
      <c r="E9" s="3"/>
      <c r="F9" s="3"/>
      <c r="G9" s="3"/>
      <c r="H9" s="3"/>
      <c r="I9" s="3"/>
      <c r="J9" s="26"/>
      <c r="K9" s="26"/>
      <c r="L9" s="4"/>
      <c r="M9" s="4"/>
      <c r="N9" s="4"/>
      <c r="O9" s="4"/>
      <c r="P9" s="4"/>
      <c r="Q9" s="4"/>
      <c r="R9" s="4"/>
      <c r="S9" s="4"/>
    </row>
    <row r="10" spans="1:19">
      <c r="A10" s="1"/>
      <c r="B10" s="4"/>
      <c r="C10" s="4"/>
      <c r="D10" s="3"/>
      <c r="E10" s="3"/>
      <c r="F10" s="3"/>
      <c r="G10" s="3"/>
      <c r="H10" s="3"/>
      <c r="I10" s="3"/>
      <c r="J10" s="26"/>
      <c r="K10" s="26"/>
      <c r="L10" s="4"/>
      <c r="M10" s="4"/>
      <c r="N10" s="4"/>
      <c r="O10" s="4"/>
      <c r="P10" s="4"/>
      <c r="Q10" s="4"/>
      <c r="R10" s="4"/>
      <c r="S10" s="4"/>
    </row>
    <row r="11" spans="1:19">
      <c r="A11" s="1"/>
      <c r="B11" s="4"/>
      <c r="C11" s="4"/>
      <c r="D11" s="3"/>
      <c r="E11" s="3"/>
      <c r="F11" s="3"/>
      <c r="G11" s="3"/>
      <c r="H11" s="3"/>
      <c r="I11" s="3"/>
      <c r="J11" s="26"/>
      <c r="K11" s="26"/>
      <c r="L11" s="4"/>
      <c r="M11" s="4"/>
      <c r="N11" s="4"/>
      <c r="O11" s="4"/>
      <c r="P11" s="4"/>
      <c r="Q11" s="4"/>
      <c r="R11" s="4"/>
      <c r="S11" s="4"/>
    </row>
    <row r="12" spans="1:19">
      <c r="A12" s="1"/>
      <c r="B12" s="4"/>
      <c r="C12" s="4"/>
      <c r="D12" s="3"/>
      <c r="E12" s="3"/>
      <c r="F12" s="3"/>
      <c r="G12" s="3"/>
      <c r="H12" s="3"/>
      <c r="I12" s="3"/>
      <c r="J12" s="26"/>
      <c r="K12" s="26"/>
      <c r="L12" s="4"/>
      <c r="M12" s="4"/>
      <c r="N12" s="4"/>
      <c r="O12" s="4"/>
      <c r="P12" s="4"/>
      <c r="Q12" s="4"/>
      <c r="R12" s="4"/>
      <c r="S12" s="4"/>
    </row>
    <row r="13" spans="1:19">
      <c r="A13" s="1"/>
      <c r="B13" s="4"/>
      <c r="C13" s="4"/>
      <c r="D13" s="3"/>
      <c r="E13" s="3"/>
      <c r="F13" s="3"/>
      <c r="G13" s="3"/>
      <c r="H13" s="3"/>
      <c r="I13" s="3"/>
      <c r="J13" s="26"/>
      <c r="K13" s="26"/>
      <c r="L13" s="4"/>
      <c r="M13" s="4"/>
      <c r="N13" s="4"/>
      <c r="O13" s="4"/>
      <c r="P13" s="4"/>
      <c r="Q13" s="4"/>
      <c r="R13" s="4"/>
      <c r="S13" s="4"/>
    </row>
    <row r="14" spans="1:19">
      <c r="A14" s="1"/>
      <c r="B14" s="4"/>
      <c r="C14" s="4"/>
      <c r="D14" s="3"/>
      <c r="E14" s="3"/>
      <c r="F14" s="3"/>
      <c r="G14" s="3"/>
      <c r="H14" s="3"/>
      <c r="I14" s="3"/>
      <c r="J14" s="26"/>
      <c r="K14" s="26"/>
      <c r="L14" s="4"/>
      <c r="M14" s="4"/>
      <c r="N14" s="4"/>
      <c r="O14" s="4"/>
      <c r="P14" s="4"/>
      <c r="Q14" s="4"/>
      <c r="R14" s="4"/>
      <c r="S14" s="4"/>
    </row>
    <row r="15" spans="1:19">
      <c r="A15" s="1"/>
      <c r="B15" s="4"/>
      <c r="C15" s="4"/>
      <c r="D15" s="3"/>
      <c r="E15" s="3"/>
      <c r="F15" s="3"/>
      <c r="G15" s="3"/>
      <c r="H15" s="3"/>
      <c r="I15" s="3"/>
      <c r="J15" s="26"/>
      <c r="K15" s="26"/>
      <c r="L15" s="4"/>
      <c r="M15" s="4"/>
      <c r="N15" s="4"/>
      <c r="O15" s="4"/>
      <c r="P15" s="4"/>
      <c r="Q15" s="4"/>
      <c r="R15" s="4"/>
      <c r="S15" s="4"/>
    </row>
    <row r="16" spans="1:19">
      <c r="A16" s="1"/>
      <c r="B16" s="4"/>
      <c r="C16" s="4"/>
      <c r="D16" s="3"/>
      <c r="E16" s="3"/>
      <c r="F16" s="3"/>
      <c r="G16" s="3"/>
      <c r="H16" s="3"/>
      <c r="I16" s="3"/>
      <c r="J16" s="26"/>
      <c r="K16" s="26"/>
      <c r="L16" s="4"/>
      <c r="M16" s="4"/>
      <c r="N16" s="4"/>
      <c r="O16" s="4"/>
      <c r="P16" s="4"/>
      <c r="Q16" s="4"/>
      <c r="R16" s="4"/>
      <c r="S16" s="4"/>
    </row>
    <row r="17" spans="1:19">
      <c r="A17" s="1"/>
      <c r="B17" s="4"/>
      <c r="C17" s="4"/>
      <c r="D17" s="3"/>
      <c r="E17" s="3"/>
      <c r="F17" s="3"/>
      <c r="G17" s="3"/>
      <c r="H17" s="3"/>
      <c r="I17" s="3"/>
      <c r="J17" s="26"/>
      <c r="K17" s="26"/>
      <c r="L17" s="4"/>
      <c r="M17" s="4"/>
      <c r="N17" s="4"/>
      <c r="O17" s="4"/>
      <c r="P17" s="4"/>
      <c r="Q17" s="4"/>
      <c r="R17" s="4"/>
      <c r="S17" s="4"/>
    </row>
    <row r="18" spans="1:19">
      <c r="A18" s="1"/>
      <c r="B18" s="4"/>
      <c r="C18" s="4"/>
      <c r="D18" s="3"/>
      <c r="E18" s="3"/>
      <c r="F18" s="3"/>
      <c r="G18" s="3"/>
      <c r="H18" s="3"/>
      <c r="I18" s="3"/>
      <c r="J18" s="26"/>
      <c r="K18" s="26"/>
      <c r="L18" s="4"/>
      <c r="M18" s="4"/>
      <c r="N18" s="4"/>
      <c r="O18" s="4"/>
      <c r="P18" s="4"/>
      <c r="Q18" s="4"/>
      <c r="R18" s="4"/>
      <c r="S18" s="4"/>
    </row>
    <row r="19" spans="1:19">
      <c r="A19" s="1"/>
      <c r="B19" s="4"/>
      <c r="C19" s="4"/>
      <c r="D19" s="3"/>
      <c r="E19" s="3"/>
      <c r="F19" s="3"/>
      <c r="G19" s="3"/>
      <c r="H19" s="3"/>
      <c r="I19" s="3"/>
      <c r="J19" s="26"/>
      <c r="K19" s="26"/>
      <c r="L19" s="4"/>
      <c r="M19" s="4"/>
      <c r="N19" s="4"/>
      <c r="O19" s="4"/>
      <c r="P19" s="4"/>
      <c r="Q19" s="4"/>
      <c r="R19" s="4"/>
      <c r="S19" s="4"/>
    </row>
    <row r="20" spans="1:19">
      <c r="A20" s="1"/>
      <c r="B20" s="4"/>
      <c r="C20" s="4"/>
      <c r="D20" s="3"/>
      <c r="E20" s="3"/>
      <c r="F20" s="3"/>
      <c r="G20" s="3"/>
      <c r="H20" s="3"/>
      <c r="I20" s="3"/>
      <c r="J20" s="26"/>
      <c r="K20" s="26"/>
      <c r="L20" s="4"/>
      <c r="M20" s="4"/>
      <c r="N20" s="4"/>
      <c r="O20" s="4"/>
      <c r="P20" s="4"/>
      <c r="Q20" s="4"/>
      <c r="R20" s="4"/>
      <c r="S20" s="4"/>
    </row>
    <row r="21" spans="1:19">
      <c r="A21" s="1"/>
      <c r="B21" s="4"/>
      <c r="C21" s="4"/>
      <c r="D21" s="3"/>
      <c r="E21" s="3"/>
      <c r="F21" s="3"/>
      <c r="G21" s="3"/>
      <c r="H21" s="3"/>
      <c r="I21" s="3"/>
      <c r="J21" s="26"/>
      <c r="K21" s="26"/>
      <c r="L21" s="4"/>
      <c r="M21" s="4"/>
      <c r="N21" s="4"/>
      <c r="O21" s="4"/>
      <c r="P21" s="4"/>
      <c r="Q21" s="4"/>
      <c r="R21" s="4"/>
      <c r="S21" s="4"/>
    </row>
    <row r="22" spans="1:19">
      <c r="A22" s="1"/>
      <c r="B22" s="4"/>
      <c r="C22" s="4"/>
      <c r="D22" s="3"/>
      <c r="E22" s="3"/>
      <c r="F22" s="3"/>
      <c r="G22" s="3"/>
      <c r="H22" s="3"/>
      <c r="I22" s="3"/>
      <c r="J22" s="26"/>
      <c r="K22" s="26"/>
      <c r="L22" s="4"/>
      <c r="M22" s="4"/>
      <c r="N22" s="4"/>
      <c r="O22" s="4"/>
      <c r="P22" s="4"/>
      <c r="Q22" s="4"/>
      <c r="R22" s="4"/>
      <c r="S22" s="4"/>
    </row>
    <row r="23" spans="1:19">
      <c r="A23" s="1"/>
      <c r="B23" s="4"/>
      <c r="C23" s="4"/>
      <c r="D23" s="3"/>
      <c r="E23" s="3"/>
      <c r="F23" s="3"/>
      <c r="G23" s="3"/>
      <c r="H23" s="3"/>
      <c r="I23" s="3"/>
      <c r="J23" s="26"/>
      <c r="K23" s="26"/>
      <c r="L23" s="4"/>
      <c r="M23" s="4"/>
      <c r="N23" s="4"/>
      <c r="O23" s="4"/>
      <c r="P23" s="4"/>
      <c r="Q23" s="4"/>
      <c r="R23" s="4"/>
      <c r="S23" s="4"/>
    </row>
    <row r="24" spans="1:19">
      <c r="A24" s="1"/>
      <c r="B24" s="4"/>
      <c r="C24" s="4"/>
      <c r="D24" s="3"/>
      <c r="E24" s="3"/>
      <c r="F24" s="3"/>
      <c r="G24" s="3"/>
      <c r="H24" s="3"/>
      <c r="I24" s="3"/>
      <c r="J24" s="26"/>
      <c r="K24" s="26"/>
      <c r="L24" s="4"/>
      <c r="M24" s="4"/>
      <c r="N24" s="4"/>
      <c r="O24" s="4"/>
      <c r="P24" s="4"/>
      <c r="Q24" s="4"/>
      <c r="R24" s="4"/>
      <c r="S24" s="4"/>
    </row>
    <row r="25" spans="1:19">
      <c r="A25" s="1"/>
      <c r="B25" s="4"/>
      <c r="C25" s="4"/>
      <c r="D25" s="3"/>
      <c r="E25" s="3"/>
      <c r="F25" s="3"/>
      <c r="G25" s="3"/>
      <c r="H25" s="3"/>
      <c r="I25" s="3"/>
      <c r="J25" s="26"/>
      <c r="K25" s="26"/>
      <c r="L25" s="4"/>
      <c r="M25" s="4"/>
      <c r="N25" s="4"/>
      <c r="O25" s="4"/>
      <c r="P25" s="4"/>
      <c r="Q25" s="4"/>
      <c r="R25" s="4"/>
      <c r="S25" s="4"/>
    </row>
    <row r="26" spans="1:19">
      <c r="A26" s="1"/>
      <c r="B26" s="4"/>
      <c r="C26" s="4"/>
      <c r="D26" s="3"/>
      <c r="E26" s="3"/>
      <c r="F26" s="3"/>
      <c r="G26" s="3"/>
      <c r="H26" s="3"/>
      <c r="I26" s="3"/>
      <c r="J26" s="26"/>
      <c r="K26" s="26"/>
      <c r="L26" s="4"/>
      <c r="M26" s="4"/>
      <c r="N26" s="4"/>
      <c r="O26" s="4"/>
      <c r="P26" s="4"/>
      <c r="Q26" s="4"/>
      <c r="R26" s="4"/>
      <c r="S26" s="4"/>
    </row>
    <row r="27" ht="24.6" spans="1:19">
      <c r="A27" s="5" t="s">
        <v>59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ht="65.15" customHeight="1" spans="1:19">
      <c r="A28" s="7" t="s">
        <v>60</v>
      </c>
      <c r="B28" s="8" t="s">
        <v>29</v>
      </c>
      <c r="C28" s="9"/>
      <c r="D28" s="8" t="s">
        <v>30</v>
      </c>
      <c r="E28" s="9"/>
      <c r="F28" s="8" t="s">
        <v>31</v>
      </c>
      <c r="G28" s="9"/>
      <c r="H28" s="8" t="s">
        <v>32</v>
      </c>
      <c r="I28" s="9"/>
      <c r="J28" s="8" t="s">
        <v>33</v>
      </c>
      <c r="K28" s="9"/>
      <c r="L28" s="8" t="s">
        <v>34</v>
      </c>
      <c r="M28" s="9"/>
      <c r="N28" s="8" t="s">
        <v>35</v>
      </c>
      <c r="O28" s="9"/>
      <c r="P28" s="8" t="s">
        <v>36</v>
      </c>
      <c r="Q28" s="9"/>
      <c r="R28" s="8" t="s">
        <v>37</v>
      </c>
      <c r="S28" s="9"/>
    </row>
    <row r="29" spans="1:19">
      <c r="A29" s="7"/>
      <c r="B29" s="10" t="s">
        <v>61</v>
      </c>
      <c r="C29" s="10" t="s">
        <v>62</v>
      </c>
      <c r="D29" s="10" t="s">
        <v>61</v>
      </c>
      <c r="E29" s="10" t="s">
        <v>62</v>
      </c>
      <c r="F29" s="10" t="s">
        <v>61</v>
      </c>
      <c r="G29" s="10" t="s">
        <v>62</v>
      </c>
      <c r="H29" s="10" t="s">
        <v>61</v>
      </c>
      <c r="I29" s="10" t="s">
        <v>62</v>
      </c>
      <c r="J29" s="10" t="s">
        <v>61</v>
      </c>
      <c r="K29" s="10" t="s">
        <v>62</v>
      </c>
      <c r="L29" s="10" t="s">
        <v>61</v>
      </c>
      <c r="M29" s="10" t="s">
        <v>62</v>
      </c>
      <c r="N29" s="10" t="s">
        <v>61</v>
      </c>
      <c r="O29" s="10" t="s">
        <v>62</v>
      </c>
      <c r="P29" s="10" t="s">
        <v>61</v>
      </c>
      <c r="Q29" s="10" t="s">
        <v>62</v>
      </c>
      <c r="R29" s="10" t="s">
        <v>61</v>
      </c>
      <c r="S29" s="10" t="s">
        <v>62</v>
      </c>
    </row>
    <row r="30" spans="1:19">
      <c r="A30" s="11">
        <v>-5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27"/>
      <c r="M30" s="27"/>
      <c r="N30" s="12"/>
      <c r="O30" s="12"/>
      <c r="P30" s="27"/>
      <c r="Q30" s="27"/>
      <c r="R30" s="27"/>
      <c r="S30" s="27"/>
    </row>
    <row r="31" spans="1:19">
      <c r="A31" s="11">
        <f>A30+1</f>
        <v>-4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27"/>
      <c r="M31" s="27"/>
      <c r="N31" s="12"/>
      <c r="O31" s="12"/>
      <c r="P31" s="27"/>
      <c r="Q31" s="27"/>
      <c r="R31" s="27"/>
      <c r="S31" s="27"/>
    </row>
    <row r="32" spans="1:19">
      <c r="A32" s="11">
        <f t="shared" ref="A32:A55" si="0">A31+1</f>
        <v>-3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27"/>
      <c r="M32" s="27"/>
      <c r="N32" s="12"/>
      <c r="O32" s="12"/>
      <c r="P32" s="27"/>
      <c r="Q32" s="27"/>
      <c r="R32" s="27"/>
      <c r="S32" s="27"/>
    </row>
    <row r="33" spans="1:19">
      <c r="A33" s="11">
        <f t="shared" si="0"/>
        <v>-2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27"/>
      <c r="M33" s="27"/>
      <c r="N33" s="12"/>
      <c r="O33" s="12"/>
      <c r="P33" s="27"/>
      <c r="Q33" s="27"/>
      <c r="R33" s="27"/>
      <c r="S33" s="27"/>
    </row>
    <row r="34" spans="1:19">
      <c r="A34" s="11">
        <f t="shared" si="0"/>
        <v>-1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27"/>
      <c r="M34" s="27"/>
      <c r="N34" s="12"/>
      <c r="O34" s="12"/>
      <c r="P34" s="27"/>
      <c r="Q34" s="27"/>
      <c r="R34" s="27"/>
      <c r="S34" s="27"/>
    </row>
    <row r="35" spans="1:19">
      <c r="A35" s="11">
        <f t="shared" si="0"/>
        <v>0</v>
      </c>
      <c r="B35" s="12"/>
      <c r="C35" s="12"/>
      <c r="D35" s="12"/>
      <c r="E35" s="12"/>
      <c r="F35" s="13"/>
      <c r="G35" s="13"/>
      <c r="H35" s="12"/>
      <c r="I35" s="12"/>
      <c r="J35" s="12"/>
      <c r="K35" s="12"/>
      <c r="L35" s="27"/>
      <c r="M35" s="27"/>
      <c r="N35" s="12"/>
      <c r="O35" s="12"/>
      <c r="P35" s="27"/>
      <c r="Q35" s="27"/>
      <c r="R35" s="27"/>
      <c r="S35" s="27"/>
    </row>
    <row r="36" spans="1:19">
      <c r="A36" s="11">
        <f t="shared" si="0"/>
        <v>1</v>
      </c>
      <c r="B36" s="12"/>
      <c r="C36" s="12"/>
      <c r="D36" s="12"/>
      <c r="E36" s="12"/>
      <c r="F36" s="13"/>
      <c r="G36" s="13"/>
      <c r="H36" s="12"/>
      <c r="I36" s="12"/>
      <c r="J36" s="12"/>
      <c r="K36" s="12"/>
      <c r="L36" s="27"/>
      <c r="M36" s="27"/>
      <c r="N36" s="12"/>
      <c r="O36" s="12"/>
      <c r="P36" s="27"/>
      <c r="Q36" s="27"/>
      <c r="R36" s="27"/>
      <c r="S36" s="27"/>
    </row>
    <row r="37" spans="1:19">
      <c r="A37" s="11">
        <f t="shared" si="0"/>
        <v>2</v>
      </c>
      <c r="B37" s="12"/>
      <c r="C37" s="12"/>
      <c r="D37" s="12"/>
      <c r="E37" s="12"/>
      <c r="F37" s="13"/>
      <c r="G37" s="13"/>
      <c r="H37" s="12"/>
      <c r="I37" s="12"/>
      <c r="J37" s="12"/>
      <c r="K37" s="12"/>
      <c r="L37" s="27"/>
      <c r="M37" s="27"/>
      <c r="N37" s="12"/>
      <c r="O37" s="12"/>
      <c r="P37" s="27"/>
      <c r="Q37" s="27"/>
      <c r="R37" s="27"/>
      <c r="S37" s="27"/>
    </row>
    <row r="38" spans="1:19">
      <c r="A38" s="11">
        <f t="shared" si="0"/>
        <v>3</v>
      </c>
      <c r="B38" s="12"/>
      <c r="C38" s="12"/>
      <c r="D38" s="12"/>
      <c r="E38" s="12"/>
      <c r="F38" s="13"/>
      <c r="G38" s="13"/>
      <c r="H38" s="12"/>
      <c r="I38" s="12"/>
      <c r="J38" s="12"/>
      <c r="K38" s="12"/>
      <c r="L38" s="27"/>
      <c r="M38" s="27"/>
      <c r="N38" s="12"/>
      <c r="O38" s="12"/>
      <c r="P38" s="27"/>
      <c r="Q38" s="27"/>
      <c r="R38" s="27"/>
      <c r="S38" s="27"/>
    </row>
    <row r="39" spans="1:19">
      <c r="A39" s="11">
        <f t="shared" si="0"/>
        <v>4</v>
      </c>
      <c r="B39" s="12"/>
      <c r="C39" s="12"/>
      <c r="D39" s="12"/>
      <c r="E39" s="12"/>
      <c r="F39" s="13"/>
      <c r="G39" s="13"/>
      <c r="H39" s="12"/>
      <c r="I39" s="12"/>
      <c r="J39" s="12"/>
      <c r="K39" s="12"/>
      <c r="L39" s="27"/>
      <c r="M39" s="27"/>
      <c r="N39" s="12"/>
      <c r="O39" s="12"/>
      <c r="P39" s="27"/>
      <c r="Q39" s="27"/>
      <c r="R39" s="27"/>
      <c r="S39" s="27"/>
    </row>
    <row r="40" spans="1:19">
      <c r="A40" s="11">
        <f t="shared" si="0"/>
        <v>5</v>
      </c>
      <c r="B40" s="12"/>
      <c r="C40" s="14"/>
      <c r="D40" s="12"/>
      <c r="E40" s="12"/>
      <c r="F40" s="13"/>
      <c r="G40" s="13"/>
      <c r="H40" s="12"/>
      <c r="I40" s="12"/>
      <c r="J40" s="12"/>
      <c r="K40" s="12"/>
      <c r="L40" s="27"/>
      <c r="M40" s="27"/>
      <c r="N40" s="12"/>
      <c r="O40" s="12"/>
      <c r="P40" s="27"/>
      <c r="Q40" s="27"/>
      <c r="R40" s="27"/>
      <c r="S40" s="27"/>
    </row>
    <row r="41" spans="1:19">
      <c r="A41" s="11">
        <f t="shared" si="0"/>
        <v>6</v>
      </c>
      <c r="B41" s="12"/>
      <c r="C41" s="15"/>
      <c r="D41" s="12"/>
      <c r="E41" s="12"/>
      <c r="F41" s="13"/>
      <c r="G41" s="13"/>
      <c r="H41" s="12"/>
      <c r="I41" s="12"/>
      <c r="J41" s="12"/>
      <c r="K41" s="12"/>
      <c r="L41" s="27"/>
      <c r="M41" s="27"/>
      <c r="N41" s="12"/>
      <c r="O41" s="12"/>
      <c r="P41" s="27"/>
      <c r="Q41" s="27"/>
      <c r="R41" s="27"/>
      <c r="S41" s="27"/>
    </row>
    <row r="42" spans="1:19">
      <c r="A42" s="11">
        <f t="shared" si="0"/>
        <v>7</v>
      </c>
      <c r="B42" s="12"/>
      <c r="C42" s="16"/>
      <c r="D42" s="12"/>
      <c r="E42" s="12"/>
      <c r="F42" s="13"/>
      <c r="G42" s="13"/>
      <c r="H42" s="12"/>
      <c r="I42" s="12"/>
      <c r="J42" s="12"/>
      <c r="K42" s="12"/>
      <c r="L42" s="27"/>
      <c r="M42" s="27"/>
      <c r="N42" s="12"/>
      <c r="O42" s="12"/>
      <c r="P42" s="27"/>
      <c r="Q42" s="27"/>
      <c r="R42" s="27"/>
      <c r="S42" s="27"/>
    </row>
    <row r="43" spans="1:19">
      <c r="A43" s="11">
        <f t="shared" si="0"/>
        <v>8</v>
      </c>
      <c r="B43" s="12"/>
      <c r="C43" s="15"/>
      <c r="D43" s="12"/>
      <c r="E43" s="12"/>
      <c r="F43" s="13"/>
      <c r="G43" s="13"/>
      <c r="H43" s="12"/>
      <c r="I43" s="12"/>
      <c r="J43" s="12"/>
      <c r="K43" s="12"/>
      <c r="L43" s="27"/>
      <c r="M43" s="27"/>
      <c r="N43" s="12"/>
      <c r="O43" s="12"/>
      <c r="P43" s="27"/>
      <c r="Q43" s="27"/>
      <c r="R43" s="27"/>
      <c r="S43" s="27"/>
    </row>
    <row r="44" spans="1:19">
      <c r="A44" s="11">
        <f t="shared" si="0"/>
        <v>9</v>
      </c>
      <c r="B44" s="12"/>
      <c r="C44" s="15"/>
      <c r="D44" s="12"/>
      <c r="E44" s="12"/>
      <c r="F44" s="13"/>
      <c r="G44" s="13"/>
      <c r="H44" s="12"/>
      <c r="I44" s="12"/>
      <c r="J44" s="12"/>
      <c r="K44" s="12"/>
      <c r="L44" s="27"/>
      <c r="M44" s="27"/>
      <c r="N44" s="12"/>
      <c r="O44" s="12"/>
      <c r="P44" s="27"/>
      <c r="Q44" s="27"/>
      <c r="R44" s="27"/>
      <c r="S44" s="27"/>
    </row>
    <row r="45" spans="1:19">
      <c r="A45" s="11">
        <f t="shared" si="0"/>
        <v>10</v>
      </c>
      <c r="B45" s="12"/>
      <c r="C45" s="15"/>
      <c r="D45" s="12"/>
      <c r="E45" s="12"/>
      <c r="F45" s="13"/>
      <c r="G45" s="13"/>
      <c r="H45" s="12"/>
      <c r="I45" s="12"/>
      <c r="J45" s="12"/>
      <c r="K45" s="12"/>
      <c r="L45" s="27"/>
      <c r="M45" s="27"/>
      <c r="N45" s="12"/>
      <c r="O45" s="12"/>
      <c r="P45" s="27"/>
      <c r="Q45" s="27"/>
      <c r="R45" s="27"/>
      <c r="S45" s="27"/>
    </row>
    <row r="46" spans="1:19">
      <c r="A46" s="11">
        <f t="shared" si="0"/>
        <v>11</v>
      </c>
      <c r="B46" s="12"/>
      <c r="C46" s="15"/>
      <c r="D46" s="12"/>
      <c r="E46" s="12"/>
      <c r="F46" s="13"/>
      <c r="G46" s="13"/>
      <c r="H46" s="12"/>
      <c r="I46" s="12"/>
      <c r="J46" s="12"/>
      <c r="K46" s="12"/>
      <c r="L46" s="27"/>
      <c r="M46" s="27"/>
      <c r="N46" s="12"/>
      <c r="O46" s="12"/>
      <c r="P46" s="27"/>
      <c r="Q46" s="27"/>
      <c r="R46" s="27"/>
      <c r="S46" s="27"/>
    </row>
    <row r="47" spans="1:19">
      <c r="A47" s="11">
        <f t="shared" si="0"/>
        <v>12</v>
      </c>
      <c r="B47" s="12"/>
      <c r="C47" s="15"/>
      <c r="D47" s="12"/>
      <c r="E47" s="12"/>
      <c r="F47" s="13"/>
      <c r="G47" s="13"/>
      <c r="H47" s="12"/>
      <c r="I47" s="12"/>
      <c r="J47" s="12"/>
      <c r="K47" s="12"/>
      <c r="L47" s="27"/>
      <c r="M47" s="27"/>
      <c r="N47" s="12"/>
      <c r="O47" s="12"/>
      <c r="P47" s="27"/>
      <c r="Q47" s="27"/>
      <c r="R47" s="27"/>
      <c r="S47" s="27"/>
    </row>
    <row r="48" spans="1:19">
      <c r="A48" s="11">
        <f t="shared" si="0"/>
        <v>13</v>
      </c>
      <c r="B48" s="12"/>
      <c r="C48" s="15"/>
      <c r="D48" s="12"/>
      <c r="E48" s="12"/>
      <c r="F48" s="13"/>
      <c r="G48" s="13"/>
      <c r="H48" s="12"/>
      <c r="I48" s="12"/>
      <c r="J48" s="12"/>
      <c r="K48" s="12"/>
      <c r="L48" s="27"/>
      <c r="M48" s="27"/>
      <c r="N48" s="12"/>
      <c r="O48" s="12"/>
      <c r="P48" s="27"/>
      <c r="Q48" s="27"/>
      <c r="R48" s="27"/>
      <c r="S48" s="27"/>
    </row>
    <row r="49" spans="1:19">
      <c r="A49" s="11">
        <f t="shared" si="0"/>
        <v>14</v>
      </c>
      <c r="B49" s="12"/>
      <c r="C49" s="15"/>
      <c r="D49" s="12"/>
      <c r="E49" s="12"/>
      <c r="F49" s="13"/>
      <c r="G49" s="13"/>
      <c r="H49" s="12"/>
      <c r="I49" s="12"/>
      <c r="J49" s="12"/>
      <c r="K49" s="12"/>
      <c r="L49" s="27"/>
      <c r="M49" s="27"/>
      <c r="N49" s="12"/>
      <c r="O49" s="12"/>
      <c r="P49" s="27"/>
      <c r="Q49" s="27"/>
      <c r="R49" s="27"/>
      <c r="S49" s="27"/>
    </row>
    <row r="50" spans="1:19">
      <c r="A50" s="11">
        <f t="shared" si="0"/>
        <v>15</v>
      </c>
      <c r="B50" s="12"/>
      <c r="C50" s="12"/>
      <c r="D50" s="12"/>
      <c r="E50" s="12"/>
      <c r="F50" s="13"/>
      <c r="G50" s="13"/>
      <c r="H50" s="12"/>
      <c r="I50" s="12"/>
      <c r="J50" s="12"/>
      <c r="K50" s="12"/>
      <c r="L50" s="27"/>
      <c r="M50" s="27"/>
      <c r="N50" s="12"/>
      <c r="O50" s="12"/>
      <c r="P50" s="27"/>
      <c r="Q50" s="27"/>
      <c r="R50" s="27"/>
      <c r="S50" s="27"/>
    </row>
    <row r="51" spans="1:19">
      <c r="A51" s="11">
        <f t="shared" si="0"/>
        <v>16</v>
      </c>
      <c r="B51" s="12"/>
      <c r="C51" s="12"/>
      <c r="D51" s="12"/>
      <c r="E51" s="12"/>
      <c r="F51" s="13"/>
      <c r="G51" s="13"/>
      <c r="H51" s="12"/>
      <c r="I51" s="12"/>
      <c r="J51" s="12"/>
      <c r="K51" s="12"/>
      <c r="L51" s="27"/>
      <c r="M51" s="27"/>
      <c r="N51" s="12"/>
      <c r="O51" s="12"/>
      <c r="P51" s="27"/>
      <c r="Q51" s="27"/>
      <c r="R51" s="27"/>
      <c r="S51" s="27"/>
    </row>
    <row r="52" spans="1:19">
      <c r="A52" s="11">
        <f t="shared" si="0"/>
        <v>17</v>
      </c>
      <c r="B52" s="12"/>
      <c r="C52" s="12"/>
      <c r="D52" s="12"/>
      <c r="E52" s="12"/>
      <c r="F52" s="13"/>
      <c r="G52" s="13"/>
      <c r="H52" s="12"/>
      <c r="I52" s="12"/>
      <c r="J52" s="12"/>
      <c r="K52" s="12"/>
      <c r="L52" s="27"/>
      <c r="M52" s="27"/>
      <c r="N52" s="12"/>
      <c r="O52" s="12"/>
      <c r="P52" s="27"/>
      <c r="Q52" s="27"/>
      <c r="R52" s="27"/>
      <c r="S52" s="27"/>
    </row>
    <row r="53" spans="1:19">
      <c r="A53" s="11">
        <f t="shared" si="0"/>
        <v>18</v>
      </c>
      <c r="B53" s="12"/>
      <c r="C53" s="12"/>
      <c r="D53" s="12"/>
      <c r="E53" s="12"/>
      <c r="F53" s="13"/>
      <c r="G53" s="13"/>
      <c r="H53" s="12"/>
      <c r="I53" s="12"/>
      <c r="J53" s="12"/>
      <c r="K53" s="12"/>
      <c r="L53" s="27"/>
      <c r="M53" s="27"/>
      <c r="N53" s="12"/>
      <c r="O53" s="12"/>
      <c r="P53" s="27"/>
      <c r="Q53" s="27"/>
      <c r="R53" s="27"/>
      <c r="S53" s="27"/>
    </row>
    <row r="54" spans="1:19">
      <c r="A54" s="11">
        <f t="shared" si="0"/>
        <v>19</v>
      </c>
      <c r="B54" s="12"/>
      <c r="C54" s="12"/>
      <c r="D54" s="12"/>
      <c r="E54" s="12"/>
      <c r="F54" s="13"/>
      <c r="G54" s="13"/>
      <c r="H54" s="12"/>
      <c r="I54" s="12"/>
      <c r="J54" s="12"/>
      <c r="K54" s="12"/>
      <c r="L54" s="27"/>
      <c r="M54" s="27"/>
      <c r="N54" s="12"/>
      <c r="O54" s="12"/>
      <c r="P54" s="27"/>
      <c r="Q54" s="27"/>
      <c r="R54" s="12"/>
      <c r="S54" s="12"/>
    </row>
    <row r="55" spans="1:19">
      <c r="A55" s="11">
        <f t="shared" si="0"/>
        <v>20</v>
      </c>
      <c r="B55" s="12"/>
      <c r="C55" s="12"/>
      <c r="D55" s="12"/>
      <c r="E55" s="12"/>
      <c r="F55" s="13"/>
      <c r="G55" s="13"/>
      <c r="H55" s="12"/>
      <c r="I55" s="12"/>
      <c r="J55" s="12"/>
      <c r="K55" s="12"/>
      <c r="L55" s="27"/>
      <c r="M55" s="27"/>
      <c r="N55" s="12"/>
      <c r="O55" s="12"/>
      <c r="P55" s="27"/>
      <c r="Q55" s="27"/>
      <c r="R55" s="12"/>
      <c r="S55" s="12"/>
    </row>
    <row r="57" ht="41.4" spans="1:19">
      <c r="A57" s="17" t="s">
        <v>63</v>
      </c>
      <c r="B57" s="18" t="str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/>
      </c>
      <c r="C57" s="18" t="str">
        <f t="shared" si="1"/>
        <v/>
      </c>
      <c r="D57" s="18" t="str">
        <f t="shared" si="1"/>
        <v/>
      </c>
      <c r="E57" s="18" t="str">
        <f t="shared" si="1"/>
        <v/>
      </c>
      <c r="F57" s="18" t="str">
        <f t="shared" si="1"/>
        <v/>
      </c>
      <c r="G57" s="18" t="str">
        <f t="shared" si="1"/>
        <v/>
      </c>
      <c r="H57" s="18" t="str">
        <f t="shared" si="1"/>
        <v/>
      </c>
      <c r="I57" s="18" t="str">
        <f t="shared" si="1"/>
        <v/>
      </c>
      <c r="J57" s="18" t="str">
        <f t="shared" si="1"/>
        <v/>
      </c>
      <c r="K57" s="18" t="str">
        <f t="shared" si="1"/>
        <v/>
      </c>
      <c r="L57" s="18" t="str">
        <f t="shared" si="1"/>
        <v/>
      </c>
      <c r="M57" s="18" t="str">
        <f t="shared" si="1"/>
        <v/>
      </c>
      <c r="N57" s="18" t="str">
        <f t="shared" si="1"/>
        <v/>
      </c>
      <c r="O57" s="18" t="str">
        <f t="shared" si="1"/>
        <v/>
      </c>
      <c r="P57" s="18" t="str">
        <f t="shared" si="1"/>
        <v/>
      </c>
      <c r="Q57" s="18" t="str">
        <f t="shared" si="1"/>
        <v/>
      </c>
      <c r="R57" s="18" t="str">
        <f t="shared" si="1"/>
        <v/>
      </c>
      <c r="S57" s="18" t="str">
        <f t="shared" si="1"/>
        <v/>
      </c>
    </row>
    <row r="58" spans="1:19">
      <c r="A58" s="19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1:19">
      <c r="A59" s="20" t="s">
        <v>64</v>
      </c>
      <c r="B59" s="21">
        <v>0.7</v>
      </c>
      <c r="C59" s="22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1:19">
      <c r="A60" s="23" t="s">
        <v>65</v>
      </c>
      <c r="B60" s="24">
        <v>5913600</v>
      </c>
      <c r="C60" s="25" t="s">
        <v>66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1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X60"/>
  <sheetViews>
    <sheetView zoomScale="70" zoomScaleNormal="70" workbookViewId="0">
      <selection activeCell="R57" sqref="R57"/>
    </sheetView>
  </sheetViews>
  <sheetFormatPr defaultColWidth="9" defaultRowHeight="13.8"/>
  <cols>
    <col min="2" max="19" width="11.75" customWidth="1"/>
  </cols>
  <sheetData>
    <row r="1" spans="1:18">
      <c r="A1" s="1"/>
      <c r="B1" s="2"/>
      <c r="C1" s="2"/>
      <c r="D1" s="3"/>
      <c r="E1" s="3"/>
      <c r="F1" s="3"/>
      <c r="G1" s="3"/>
      <c r="H1" s="3"/>
      <c r="I1" s="3"/>
      <c r="J1" s="26"/>
      <c r="K1" s="26"/>
      <c r="L1" s="4"/>
      <c r="M1" s="4"/>
      <c r="N1" s="4"/>
      <c r="O1" s="4"/>
      <c r="P1" s="4"/>
      <c r="Q1" s="4"/>
      <c r="R1" s="4"/>
    </row>
    <row r="2" ht="20.4" spans="1:24">
      <c r="A2" s="1"/>
      <c r="B2" s="4"/>
      <c r="C2" s="4"/>
      <c r="D2" s="3"/>
      <c r="E2" s="3"/>
      <c r="F2" s="3"/>
      <c r="G2" s="3"/>
      <c r="H2" s="3"/>
      <c r="I2" s="3"/>
      <c r="J2" s="26"/>
      <c r="K2" s="26"/>
      <c r="L2" s="4"/>
      <c r="M2" s="4"/>
      <c r="N2" s="4"/>
      <c r="O2" s="4"/>
      <c r="P2" s="4"/>
      <c r="Q2" s="4"/>
      <c r="R2" s="4"/>
      <c r="W2" s="28" t="s">
        <v>23</v>
      </c>
      <c r="X2" s="28"/>
    </row>
    <row r="3" ht="20.4" spans="1:24">
      <c r="A3" s="1"/>
      <c r="B3" s="4"/>
      <c r="C3" s="4"/>
      <c r="D3" s="3"/>
      <c r="E3" s="3"/>
      <c r="F3" s="3"/>
      <c r="G3" s="3"/>
      <c r="H3" s="3"/>
      <c r="I3" s="3"/>
      <c r="J3" s="26"/>
      <c r="K3" s="26"/>
      <c r="L3" s="4"/>
      <c r="M3" s="4"/>
      <c r="N3" s="4"/>
      <c r="O3" s="4"/>
      <c r="P3" s="4"/>
      <c r="Q3" s="4"/>
      <c r="R3" s="4"/>
      <c r="W3" s="28" t="s">
        <v>12</v>
      </c>
      <c r="X3" s="28"/>
    </row>
    <row r="4" ht="20.4" spans="1:24">
      <c r="A4" s="1"/>
      <c r="B4" s="4"/>
      <c r="C4" s="4"/>
      <c r="D4" s="3"/>
      <c r="E4" s="3"/>
      <c r="F4" s="3"/>
      <c r="G4" s="3"/>
      <c r="H4" s="3"/>
      <c r="I4" s="3"/>
      <c r="J4" s="26"/>
      <c r="K4" s="26"/>
      <c r="L4" s="4"/>
      <c r="M4" s="4"/>
      <c r="N4" s="4"/>
      <c r="O4" s="4"/>
      <c r="P4" s="4"/>
      <c r="Q4" s="4"/>
      <c r="R4" s="4"/>
      <c r="W4" s="28" t="s">
        <v>67</v>
      </c>
      <c r="X4" s="28"/>
    </row>
    <row r="5" spans="1:18">
      <c r="A5" s="1"/>
      <c r="B5" s="4"/>
      <c r="C5" s="4"/>
      <c r="D5" s="3"/>
      <c r="E5" s="3"/>
      <c r="F5" s="3"/>
      <c r="G5" s="3"/>
      <c r="H5" s="3"/>
      <c r="I5" s="3"/>
      <c r="J5" s="26"/>
      <c r="K5" s="26"/>
      <c r="L5" s="4"/>
      <c r="M5" s="4"/>
      <c r="N5" s="4"/>
      <c r="O5" s="4"/>
      <c r="P5" s="4"/>
      <c r="Q5" s="4"/>
      <c r="R5" s="4"/>
    </row>
    <row r="6" spans="1:18">
      <c r="A6" s="1"/>
      <c r="B6" s="4"/>
      <c r="C6" s="4"/>
      <c r="D6" s="3"/>
      <c r="E6" s="3"/>
      <c r="F6" s="3"/>
      <c r="G6" s="3"/>
      <c r="H6" s="3"/>
      <c r="I6" s="3"/>
      <c r="J6" s="26"/>
      <c r="K6" s="26"/>
      <c r="L6" s="4"/>
      <c r="M6" s="4"/>
      <c r="N6" s="4"/>
      <c r="O6" s="4"/>
      <c r="P6" s="4"/>
      <c r="Q6" s="4"/>
      <c r="R6" s="4"/>
    </row>
    <row r="7" spans="1:19">
      <c r="A7" s="1"/>
      <c r="B7" s="4"/>
      <c r="C7" s="4"/>
      <c r="D7" s="3"/>
      <c r="E7" s="3"/>
      <c r="F7" s="3"/>
      <c r="G7" s="3"/>
      <c r="H7" s="3"/>
      <c r="I7" s="3"/>
      <c r="J7" s="26"/>
      <c r="K7" s="26"/>
      <c r="L7" s="4"/>
      <c r="M7" s="4"/>
      <c r="N7" s="4"/>
      <c r="O7" s="4"/>
      <c r="P7" s="4"/>
      <c r="Q7" s="4"/>
      <c r="R7" s="4"/>
      <c r="S7" s="4"/>
    </row>
    <row r="8" spans="1:19">
      <c r="A8" s="1"/>
      <c r="B8" s="4"/>
      <c r="C8" s="4"/>
      <c r="D8" s="3"/>
      <c r="E8" s="3"/>
      <c r="F8" s="3"/>
      <c r="G8" s="3"/>
      <c r="H8" s="3"/>
      <c r="I8" s="3"/>
      <c r="J8" s="26"/>
      <c r="K8" s="26"/>
      <c r="L8" s="4"/>
      <c r="M8" s="4"/>
      <c r="N8" s="4"/>
      <c r="O8" s="4"/>
      <c r="P8" s="4"/>
      <c r="Q8" s="4"/>
      <c r="R8" s="4"/>
      <c r="S8" s="4"/>
    </row>
    <row r="9" spans="1:19">
      <c r="A9" s="1"/>
      <c r="B9" s="4"/>
      <c r="C9" s="4"/>
      <c r="D9" s="3"/>
      <c r="E9" s="3"/>
      <c r="F9" s="3"/>
      <c r="G9" s="3"/>
      <c r="H9" s="3"/>
      <c r="I9" s="3"/>
      <c r="J9" s="26"/>
      <c r="K9" s="26"/>
      <c r="L9" s="4"/>
      <c r="M9" s="4"/>
      <c r="N9" s="4"/>
      <c r="O9" s="4"/>
      <c r="P9" s="4"/>
      <c r="Q9" s="4"/>
      <c r="R9" s="4"/>
      <c r="S9" s="4"/>
    </row>
    <row r="10" spans="1:19">
      <c r="A10" s="1"/>
      <c r="B10" s="4"/>
      <c r="C10" s="4"/>
      <c r="D10" s="3"/>
      <c r="E10" s="3"/>
      <c r="F10" s="3"/>
      <c r="G10" s="3"/>
      <c r="H10" s="3"/>
      <c r="I10" s="3"/>
      <c r="J10" s="26"/>
      <c r="K10" s="26"/>
      <c r="L10" s="4"/>
      <c r="M10" s="4"/>
      <c r="N10" s="4"/>
      <c r="O10" s="4"/>
      <c r="P10" s="4"/>
      <c r="Q10" s="4"/>
      <c r="R10" s="4"/>
      <c r="S10" s="4"/>
    </row>
    <row r="11" spans="1:19">
      <c r="A11" s="1"/>
      <c r="B11" s="4"/>
      <c r="C11" s="4"/>
      <c r="D11" s="3"/>
      <c r="E11" s="3"/>
      <c r="F11" s="3"/>
      <c r="G11" s="3"/>
      <c r="H11" s="3"/>
      <c r="I11" s="3"/>
      <c r="J11" s="26"/>
      <c r="K11" s="26"/>
      <c r="L11" s="4"/>
      <c r="M11" s="4"/>
      <c r="N11" s="4"/>
      <c r="O11" s="4"/>
      <c r="P11" s="4"/>
      <c r="Q11" s="4"/>
      <c r="R11" s="4"/>
      <c r="S11" s="4"/>
    </row>
    <row r="12" spans="1:19">
      <c r="A12" s="1"/>
      <c r="B12" s="4"/>
      <c r="C12" s="4"/>
      <c r="D12" s="3"/>
      <c r="E12" s="3"/>
      <c r="F12" s="3"/>
      <c r="G12" s="3"/>
      <c r="H12" s="3"/>
      <c r="I12" s="3"/>
      <c r="J12" s="26"/>
      <c r="K12" s="26"/>
      <c r="L12" s="4"/>
      <c r="M12" s="4"/>
      <c r="N12" s="4"/>
      <c r="O12" s="4"/>
      <c r="P12" s="4"/>
      <c r="Q12" s="4"/>
      <c r="R12" s="4"/>
      <c r="S12" s="4"/>
    </row>
    <row r="13" spans="1:19">
      <c r="A13" s="1"/>
      <c r="B13" s="4"/>
      <c r="C13" s="4"/>
      <c r="D13" s="3"/>
      <c r="E13" s="3"/>
      <c r="F13" s="3"/>
      <c r="G13" s="3"/>
      <c r="H13" s="3"/>
      <c r="I13" s="3"/>
      <c r="J13" s="26"/>
      <c r="K13" s="26"/>
      <c r="L13" s="4"/>
      <c r="M13" s="4"/>
      <c r="N13" s="4"/>
      <c r="O13" s="4"/>
      <c r="P13" s="4"/>
      <c r="Q13" s="4"/>
      <c r="R13" s="4"/>
      <c r="S13" s="4"/>
    </row>
    <row r="14" spans="1:19">
      <c r="A14" s="1"/>
      <c r="B14" s="4"/>
      <c r="C14" s="4"/>
      <c r="D14" s="3"/>
      <c r="E14" s="3"/>
      <c r="F14" s="3"/>
      <c r="G14" s="3"/>
      <c r="H14" s="3"/>
      <c r="I14" s="3"/>
      <c r="J14" s="26"/>
      <c r="K14" s="26"/>
      <c r="L14" s="4"/>
      <c r="M14" s="4"/>
      <c r="N14" s="4"/>
      <c r="O14" s="4"/>
      <c r="P14" s="4"/>
      <c r="Q14" s="4"/>
      <c r="R14" s="4"/>
      <c r="S14" s="4"/>
    </row>
    <row r="15" spans="1:19">
      <c r="A15" s="1"/>
      <c r="B15" s="4"/>
      <c r="C15" s="4"/>
      <c r="D15" s="3"/>
      <c r="E15" s="3"/>
      <c r="F15" s="3"/>
      <c r="G15" s="3"/>
      <c r="H15" s="3"/>
      <c r="I15" s="3"/>
      <c r="J15" s="26"/>
      <c r="K15" s="26"/>
      <c r="L15" s="4"/>
      <c r="M15" s="4"/>
      <c r="N15" s="4"/>
      <c r="O15" s="4"/>
      <c r="P15" s="4"/>
      <c r="Q15" s="4"/>
      <c r="R15" s="4"/>
      <c r="S15" s="4"/>
    </row>
    <row r="16" spans="1:19">
      <c r="A16" s="1"/>
      <c r="B16" s="4"/>
      <c r="C16" s="4"/>
      <c r="D16" s="3"/>
      <c r="E16" s="3"/>
      <c r="F16" s="3"/>
      <c r="G16" s="3"/>
      <c r="H16" s="3"/>
      <c r="I16" s="3"/>
      <c r="J16" s="26"/>
      <c r="K16" s="26"/>
      <c r="L16" s="4"/>
      <c r="M16" s="4"/>
      <c r="N16" s="4"/>
      <c r="O16" s="4"/>
      <c r="P16" s="4"/>
      <c r="Q16" s="4"/>
      <c r="R16" s="4"/>
      <c r="S16" s="4"/>
    </row>
    <row r="17" spans="1:19">
      <c r="A17" s="1"/>
      <c r="B17" s="4"/>
      <c r="C17" s="4"/>
      <c r="D17" s="3"/>
      <c r="E17" s="3"/>
      <c r="F17" s="3"/>
      <c r="G17" s="3"/>
      <c r="H17" s="3"/>
      <c r="I17" s="3"/>
      <c r="J17" s="26"/>
      <c r="K17" s="26"/>
      <c r="L17" s="4"/>
      <c r="M17" s="4"/>
      <c r="N17" s="4"/>
      <c r="O17" s="4"/>
      <c r="P17" s="4"/>
      <c r="Q17" s="4"/>
      <c r="R17" s="4"/>
      <c r="S17" s="4"/>
    </row>
    <row r="18" spans="1:19">
      <c r="A18" s="1"/>
      <c r="B18" s="4"/>
      <c r="C18" s="4"/>
      <c r="D18" s="3"/>
      <c r="E18" s="3"/>
      <c r="F18" s="3"/>
      <c r="G18" s="3"/>
      <c r="H18" s="3"/>
      <c r="I18" s="3"/>
      <c r="J18" s="26"/>
      <c r="K18" s="26"/>
      <c r="L18" s="4"/>
      <c r="M18" s="4"/>
      <c r="N18" s="4"/>
      <c r="O18" s="4"/>
      <c r="P18" s="4"/>
      <c r="Q18" s="4"/>
      <c r="R18" s="4"/>
      <c r="S18" s="4"/>
    </row>
    <row r="19" spans="1:19">
      <c r="A19" s="1"/>
      <c r="B19" s="4"/>
      <c r="C19" s="4"/>
      <c r="D19" s="3"/>
      <c r="E19" s="3"/>
      <c r="F19" s="3"/>
      <c r="G19" s="3"/>
      <c r="H19" s="3"/>
      <c r="I19" s="3"/>
      <c r="J19" s="26"/>
      <c r="K19" s="26"/>
      <c r="L19" s="4"/>
      <c r="M19" s="4"/>
      <c r="N19" s="4"/>
      <c r="O19" s="4"/>
      <c r="P19" s="4"/>
      <c r="Q19" s="4"/>
      <c r="R19" s="4"/>
      <c r="S19" s="4"/>
    </row>
    <row r="20" spans="1:19">
      <c r="A20" s="1"/>
      <c r="B20" s="4"/>
      <c r="C20" s="4"/>
      <c r="D20" s="3"/>
      <c r="E20" s="3"/>
      <c r="F20" s="3"/>
      <c r="G20" s="3"/>
      <c r="H20" s="3"/>
      <c r="I20" s="3"/>
      <c r="J20" s="26"/>
      <c r="K20" s="26"/>
      <c r="L20" s="4"/>
      <c r="M20" s="4"/>
      <c r="N20" s="4"/>
      <c r="O20" s="4"/>
      <c r="P20" s="4"/>
      <c r="Q20" s="4"/>
      <c r="R20" s="4"/>
      <c r="S20" s="4"/>
    </row>
    <row r="21" spans="1:19">
      <c r="A21" s="1"/>
      <c r="B21" s="4"/>
      <c r="C21" s="4"/>
      <c r="D21" s="3"/>
      <c r="E21" s="3"/>
      <c r="F21" s="3"/>
      <c r="G21" s="3"/>
      <c r="H21" s="3"/>
      <c r="I21" s="3"/>
      <c r="J21" s="26"/>
      <c r="K21" s="26"/>
      <c r="L21" s="4"/>
      <c r="M21" s="4"/>
      <c r="N21" s="4"/>
      <c r="O21" s="4"/>
      <c r="P21" s="4"/>
      <c r="Q21" s="4"/>
      <c r="R21" s="4"/>
      <c r="S21" s="4"/>
    </row>
    <row r="22" spans="1:19">
      <c r="A22" s="1"/>
      <c r="B22" s="4"/>
      <c r="C22" s="4"/>
      <c r="D22" s="3"/>
      <c r="E22" s="3"/>
      <c r="F22" s="3"/>
      <c r="G22" s="3"/>
      <c r="H22" s="3"/>
      <c r="I22" s="3"/>
      <c r="J22" s="26"/>
      <c r="K22" s="26"/>
      <c r="L22" s="4"/>
      <c r="M22" s="4"/>
      <c r="N22" s="4"/>
      <c r="O22" s="4"/>
      <c r="P22" s="4"/>
      <c r="Q22" s="4"/>
      <c r="R22" s="4"/>
      <c r="S22" s="4"/>
    </row>
    <row r="23" spans="1:19">
      <c r="A23" s="1"/>
      <c r="B23" s="4"/>
      <c r="C23" s="4"/>
      <c r="D23" s="3"/>
      <c r="E23" s="3"/>
      <c r="F23" s="3"/>
      <c r="G23" s="3"/>
      <c r="H23" s="3"/>
      <c r="I23" s="3"/>
      <c r="J23" s="26"/>
      <c r="K23" s="26"/>
      <c r="L23" s="4"/>
      <c r="M23" s="4"/>
      <c r="N23" s="4"/>
      <c r="O23" s="4"/>
      <c r="P23" s="4"/>
      <c r="Q23" s="4"/>
      <c r="R23" s="4"/>
      <c r="S23" s="4"/>
    </row>
    <row r="24" spans="1:19">
      <c r="A24" s="1"/>
      <c r="B24" s="4"/>
      <c r="C24" s="4"/>
      <c r="D24" s="3"/>
      <c r="E24" s="3"/>
      <c r="F24" s="3"/>
      <c r="G24" s="3"/>
      <c r="H24" s="3"/>
      <c r="I24" s="3"/>
      <c r="J24" s="26"/>
      <c r="K24" s="26"/>
      <c r="L24" s="4"/>
      <c r="M24" s="4"/>
      <c r="N24" s="4"/>
      <c r="O24" s="4"/>
      <c r="P24" s="4"/>
      <c r="Q24" s="4"/>
      <c r="R24" s="4"/>
      <c r="S24" s="4"/>
    </row>
    <row r="25" spans="1:19">
      <c r="A25" s="1"/>
      <c r="B25" s="4"/>
      <c r="C25" s="4"/>
      <c r="D25" s="3"/>
      <c r="E25" s="3"/>
      <c r="F25" s="3"/>
      <c r="G25" s="3"/>
      <c r="H25" s="3"/>
      <c r="I25" s="3"/>
      <c r="J25" s="26"/>
      <c r="K25" s="26"/>
      <c r="L25" s="4"/>
      <c r="M25" s="4"/>
      <c r="N25" s="4"/>
      <c r="O25" s="4"/>
      <c r="P25" s="4"/>
      <c r="Q25" s="4"/>
      <c r="R25" s="4"/>
      <c r="S25" s="4"/>
    </row>
    <row r="26" spans="1:19">
      <c r="A26" s="1"/>
      <c r="B26" s="4"/>
      <c r="C26" s="4"/>
      <c r="D26" s="3"/>
      <c r="E26" s="3"/>
      <c r="F26" s="3"/>
      <c r="G26" s="3"/>
      <c r="H26" s="3"/>
      <c r="I26" s="3"/>
      <c r="J26" s="26"/>
      <c r="K26" s="26"/>
      <c r="L26" s="4"/>
      <c r="M26" s="4"/>
      <c r="N26" s="4"/>
      <c r="O26" s="4"/>
      <c r="P26" s="4"/>
      <c r="Q26" s="4"/>
      <c r="R26" s="4"/>
      <c r="S26" s="4"/>
    </row>
    <row r="27" ht="24.6" spans="1:19">
      <c r="A27" s="5" t="s">
        <v>59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ht="65.15" customHeight="1" spans="1:19">
      <c r="A28" s="7" t="s">
        <v>60</v>
      </c>
      <c r="B28" s="8" t="s">
        <v>29</v>
      </c>
      <c r="C28" s="9"/>
      <c r="D28" s="8" t="s">
        <v>30</v>
      </c>
      <c r="E28" s="9"/>
      <c r="F28" s="8" t="s">
        <v>31</v>
      </c>
      <c r="G28" s="9"/>
      <c r="H28" s="8" t="s">
        <v>32</v>
      </c>
      <c r="I28" s="9"/>
      <c r="J28" s="8" t="s">
        <v>33</v>
      </c>
      <c r="K28" s="9"/>
      <c r="L28" s="8" t="s">
        <v>34</v>
      </c>
      <c r="M28" s="9"/>
      <c r="N28" s="8" t="s">
        <v>35</v>
      </c>
      <c r="O28" s="9"/>
      <c r="P28" s="8" t="s">
        <v>36</v>
      </c>
      <c r="Q28" s="9"/>
      <c r="R28" s="8" t="s">
        <v>37</v>
      </c>
      <c r="S28" s="9"/>
    </row>
    <row r="29" spans="1:19">
      <c r="A29" s="7"/>
      <c r="B29" s="10" t="s">
        <v>61</v>
      </c>
      <c r="C29" s="10" t="s">
        <v>62</v>
      </c>
      <c r="D29" s="10" t="s">
        <v>61</v>
      </c>
      <c r="E29" s="10" t="s">
        <v>62</v>
      </c>
      <c r="F29" s="10" t="s">
        <v>61</v>
      </c>
      <c r="G29" s="10" t="s">
        <v>62</v>
      </c>
      <c r="H29" s="10" t="s">
        <v>61</v>
      </c>
      <c r="I29" s="10" t="s">
        <v>62</v>
      </c>
      <c r="J29" s="10" t="s">
        <v>61</v>
      </c>
      <c r="K29" s="10" t="s">
        <v>62</v>
      </c>
      <c r="L29" s="10" t="s">
        <v>61</v>
      </c>
      <c r="M29" s="10" t="s">
        <v>62</v>
      </c>
      <c r="N29" s="10" t="s">
        <v>61</v>
      </c>
      <c r="O29" s="10" t="s">
        <v>62</v>
      </c>
      <c r="P29" s="10" t="s">
        <v>61</v>
      </c>
      <c r="Q29" s="10" t="s">
        <v>62</v>
      </c>
      <c r="R29" s="10" t="s">
        <v>61</v>
      </c>
      <c r="S29" s="10" t="s">
        <v>62</v>
      </c>
    </row>
    <row r="30" spans="1:19">
      <c r="A30" s="11">
        <v>-5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27"/>
      <c r="M30" s="27"/>
      <c r="N30" s="12"/>
      <c r="O30" s="12"/>
      <c r="P30" s="27"/>
      <c r="Q30" s="27"/>
      <c r="R30" s="27"/>
      <c r="S30" s="27"/>
    </row>
    <row r="31" spans="1:19">
      <c r="A31" s="11">
        <f>A30+1</f>
        <v>-4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27"/>
      <c r="M31" s="27"/>
      <c r="N31" s="12"/>
      <c r="O31" s="12"/>
      <c r="P31" s="27"/>
      <c r="Q31" s="27"/>
      <c r="R31" s="27"/>
      <c r="S31" s="27"/>
    </row>
    <row r="32" spans="1:19">
      <c r="A32" s="11">
        <f t="shared" ref="A32:A55" si="0">A31+1</f>
        <v>-3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27"/>
      <c r="M32" s="27"/>
      <c r="N32" s="12"/>
      <c r="O32" s="12"/>
      <c r="P32" s="27"/>
      <c r="Q32" s="27"/>
      <c r="R32" s="27"/>
      <c r="S32" s="27"/>
    </row>
    <row r="33" spans="1:19">
      <c r="A33" s="11">
        <f t="shared" si="0"/>
        <v>-2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27"/>
      <c r="M33" s="27"/>
      <c r="N33" s="12"/>
      <c r="O33" s="12"/>
      <c r="P33" s="27"/>
      <c r="Q33" s="27"/>
      <c r="R33" s="27"/>
      <c r="S33" s="27"/>
    </row>
    <row r="34" spans="1:19">
      <c r="A34" s="11">
        <f t="shared" si="0"/>
        <v>-1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27"/>
      <c r="M34" s="27"/>
      <c r="N34" s="12"/>
      <c r="O34" s="12"/>
      <c r="P34" s="27"/>
      <c r="Q34" s="27"/>
      <c r="R34" s="27"/>
      <c r="S34" s="27"/>
    </row>
    <row r="35" spans="1:19">
      <c r="A35" s="11">
        <f t="shared" si="0"/>
        <v>0</v>
      </c>
      <c r="B35" s="12"/>
      <c r="C35" s="12"/>
      <c r="D35" s="12"/>
      <c r="E35" s="12"/>
      <c r="F35" s="13"/>
      <c r="G35" s="13"/>
      <c r="H35" s="12"/>
      <c r="I35" s="12"/>
      <c r="J35" s="12"/>
      <c r="K35" s="12"/>
      <c r="L35" s="27"/>
      <c r="M35" s="27"/>
      <c r="N35" s="12"/>
      <c r="O35" s="12"/>
      <c r="P35" s="27"/>
      <c r="Q35" s="27"/>
      <c r="R35" s="27"/>
      <c r="S35" s="27"/>
    </row>
    <row r="36" spans="1:19">
      <c r="A36" s="11">
        <f t="shared" si="0"/>
        <v>1</v>
      </c>
      <c r="B36" s="12"/>
      <c r="C36" s="12"/>
      <c r="D36" s="12"/>
      <c r="E36" s="12"/>
      <c r="F36" s="13"/>
      <c r="G36" s="13"/>
      <c r="H36" s="12"/>
      <c r="I36" s="12"/>
      <c r="J36" s="12"/>
      <c r="K36" s="12"/>
      <c r="L36" s="27"/>
      <c r="M36" s="27"/>
      <c r="N36" s="12"/>
      <c r="O36" s="12"/>
      <c r="P36" s="27"/>
      <c r="Q36" s="27"/>
      <c r="R36" s="27"/>
      <c r="S36" s="27"/>
    </row>
    <row r="37" spans="1:19">
      <c r="A37" s="11">
        <f t="shared" si="0"/>
        <v>2</v>
      </c>
      <c r="B37" s="12"/>
      <c r="C37" s="12"/>
      <c r="D37" s="12"/>
      <c r="E37" s="12"/>
      <c r="F37" s="13"/>
      <c r="G37" s="13"/>
      <c r="H37" s="12"/>
      <c r="I37" s="12"/>
      <c r="J37" s="12"/>
      <c r="K37" s="12"/>
      <c r="L37" s="27"/>
      <c r="M37" s="27"/>
      <c r="N37" s="12"/>
      <c r="O37" s="12"/>
      <c r="P37" s="27"/>
      <c r="Q37" s="27"/>
      <c r="R37" s="27"/>
      <c r="S37" s="27"/>
    </row>
    <row r="38" spans="1:19">
      <c r="A38" s="11">
        <f t="shared" si="0"/>
        <v>3</v>
      </c>
      <c r="B38" s="12"/>
      <c r="C38" s="12"/>
      <c r="D38" s="12"/>
      <c r="E38" s="12"/>
      <c r="F38" s="13"/>
      <c r="G38" s="13"/>
      <c r="H38" s="12"/>
      <c r="I38" s="12"/>
      <c r="J38" s="12"/>
      <c r="K38" s="12"/>
      <c r="L38" s="27"/>
      <c r="M38" s="27"/>
      <c r="N38" s="12"/>
      <c r="O38" s="12"/>
      <c r="P38" s="27"/>
      <c r="Q38" s="27"/>
      <c r="R38" s="27"/>
      <c r="S38" s="27"/>
    </row>
    <row r="39" spans="1:19">
      <c r="A39" s="11">
        <f t="shared" si="0"/>
        <v>4</v>
      </c>
      <c r="B39" s="12"/>
      <c r="C39" s="12"/>
      <c r="D39" s="12"/>
      <c r="E39" s="12"/>
      <c r="F39" s="13"/>
      <c r="G39" s="13"/>
      <c r="H39" s="12"/>
      <c r="I39" s="12"/>
      <c r="J39" s="12"/>
      <c r="K39" s="12"/>
      <c r="L39" s="27"/>
      <c r="M39" s="27"/>
      <c r="N39" s="12"/>
      <c r="O39" s="12"/>
      <c r="P39" s="27"/>
      <c r="Q39" s="27"/>
      <c r="R39" s="27"/>
      <c r="S39" s="27"/>
    </row>
    <row r="40" spans="1:19">
      <c r="A40" s="11">
        <f t="shared" si="0"/>
        <v>5</v>
      </c>
      <c r="B40" s="12"/>
      <c r="C40" s="14"/>
      <c r="D40" s="12"/>
      <c r="E40" s="12"/>
      <c r="F40" s="13"/>
      <c r="G40" s="13"/>
      <c r="H40" s="12"/>
      <c r="I40" s="12"/>
      <c r="J40" s="12"/>
      <c r="K40" s="12"/>
      <c r="L40" s="27"/>
      <c r="M40" s="27"/>
      <c r="N40" s="12"/>
      <c r="O40" s="12"/>
      <c r="P40" s="27"/>
      <c r="Q40" s="27"/>
      <c r="R40" s="27"/>
      <c r="S40" s="27"/>
    </row>
    <row r="41" spans="1:19">
      <c r="A41" s="11">
        <f t="shared" si="0"/>
        <v>6</v>
      </c>
      <c r="B41" s="12"/>
      <c r="C41" s="15"/>
      <c r="D41" s="12"/>
      <c r="E41" s="12"/>
      <c r="F41" s="13"/>
      <c r="G41" s="13"/>
      <c r="H41" s="12"/>
      <c r="I41" s="12"/>
      <c r="J41" s="12"/>
      <c r="K41" s="12"/>
      <c r="L41" s="27"/>
      <c r="M41" s="27"/>
      <c r="N41" s="12"/>
      <c r="O41" s="12"/>
      <c r="P41" s="27"/>
      <c r="Q41" s="27"/>
      <c r="R41" s="27"/>
      <c r="S41" s="27"/>
    </row>
    <row r="42" spans="1:19">
      <c r="A42" s="11">
        <f t="shared" si="0"/>
        <v>7</v>
      </c>
      <c r="B42" s="12"/>
      <c r="C42" s="16"/>
      <c r="D42" s="12"/>
      <c r="E42" s="12"/>
      <c r="F42" s="13"/>
      <c r="G42" s="13"/>
      <c r="H42" s="12"/>
      <c r="I42" s="12"/>
      <c r="J42" s="12"/>
      <c r="K42" s="12"/>
      <c r="L42" s="27"/>
      <c r="M42" s="27"/>
      <c r="N42" s="12"/>
      <c r="O42" s="12"/>
      <c r="P42" s="27"/>
      <c r="Q42" s="27"/>
      <c r="R42" s="27"/>
      <c r="S42" s="27"/>
    </row>
    <row r="43" spans="1:19">
      <c r="A43" s="11">
        <f t="shared" si="0"/>
        <v>8</v>
      </c>
      <c r="B43" s="12"/>
      <c r="C43" s="15"/>
      <c r="D43" s="12"/>
      <c r="E43" s="12"/>
      <c r="F43" s="13"/>
      <c r="G43" s="13"/>
      <c r="H43" s="12"/>
      <c r="I43" s="12"/>
      <c r="J43" s="12"/>
      <c r="K43" s="12"/>
      <c r="L43" s="27"/>
      <c r="M43" s="27"/>
      <c r="N43" s="12"/>
      <c r="O43" s="12"/>
      <c r="P43" s="27"/>
      <c r="Q43" s="27"/>
      <c r="R43" s="27"/>
      <c r="S43" s="27"/>
    </row>
    <row r="44" spans="1:19">
      <c r="A44" s="11">
        <f t="shared" si="0"/>
        <v>9</v>
      </c>
      <c r="B44" s="12"/>
      <c r="C44" s="15"/>
      <c r="D44" s="12"/>
      <c r="E44" s="12"/>
      <c r="F44" s="13"/>
      <c r="G44" s="13"/>
      <c r="H44" s="12"/>
      <c r="I44" s="12"/>
      <c r="J44" s="12"/>
      <c r="K44" s="12"/>
      <c r="L44" s="27"/>
      <c r="M44" s="27"/>
      <c r="N44" s="12"/>
      <c r="O44" s="12"/>
      <c r="P44" s="27"/>
      <c r="Q44" s="27"/>
      <c r="R44" s="27"/>
      <c r="S44" s="27"/>
    </row>
    <row r="45" spans="1:19">
      <c r="A45" s="11">
        <f t="shared" si="0"/>
        <v>10</v>
      </c>
      <c r="B45" s="12"/>
      <c r="C45" s="15"/>
      <c r="D45" s="12"/>
      <c r="E45" s="12"/>
      <c r="F45" s="13"/>
      <c r="G45" s="13"/>
      <c r="H45" s="12"/>
      <c r="I45" s="12"/>
      <c r="J45" s="12"/>
      <c r="K45" s="12"/>
      <c r="L45" s="27"/>
      <c r="M45" s="27"/>
      <c r="N45" s="12"/>
      <c r="O45" s="12"/>
      <c r="P45" s="27"/>
      <c r="Q45" s="27"/>
      <c r="R45" s="27"/>
      <c r="S45" s="27"/>
    </row>
    <row r="46" spans="1:19">
      <c r="A46" s="11">
        <f t="shared" si="0"/>
        <v>11</v>
      </c>
      <c r="B46" s="12"/>
      <c r="C46" s="15"/>
      <c r="D46" s="12"/>
      <c r="E46" s="12"/>
      <c r="F46" s="13"/>
      <c r="G46" s="13"/>
      <c r="H46" s="12"/>
      <c r="I46" s="12"/>
      <c r="J46" s="12"/>
      <c r="K46" s="12"/>
      <c r="L46" s="27"/>
      <c r="M46" s="27"/>
      <c r="N46" s="12"/>
      <c r="O46" s="12"/>
      <c r="P46" s="27"/>
      <c r="Q46" s="27"/>
      <c r="R46" s="27"/>
      <c r="S46" s="27"/>
    </row>
    <row r="47" spans="1:19">
      <c r="A47" s="11">
        <f t="shared" si="0"/>
        <v>12</v>
      </c>
      <c r="B47" s="12"/>
      <c r="C47" s="15"/>
      <c r="D47" s="12"/>
      <c r="E47" s="12"/>
      <c r="F47" s="13"/>
      <c r="G47" s="13"/>
      <c r="H47" s="12"/>
      <c r="I47" s="12"/>
      <c r="J47" s="12"/>
      <c r="K47" s="12"/>
      <c r="L47" s="27"/>
      <c r="M47" s="27"/>
      <c r="N47" s="12"/>
      <c r="O47" s="12"/>
      <c r="P47" s="27"/>
      <c r="Q47" s="27"/>
      <c r="R47" s="27"/>
      <c r="S47" s="27"/>
    </row>
    <row r="48" spans="1:19">
      <c r="A48" s="11">
        <f t="shared" si="0"/>
        <v>13</v>
      </c>
      <c r="B48" s="12"/>
      <c r="C48" s="15"/>
      <c r="D48" s="12"/>
      <c r="E48" s="12"/>
      <c r="F48" s="13"/>
      <c r="G48" s="13"/>
      <c r="H48" s="12"/>
      <c r="I48" s="12"/>
      <c r="J48" s="12"/>
      <c r="K48" s="12"/>
      <c r="L48" s="27"/>
      <c r="M48" s="27"/>
      <c r="N48" s="12"/>
      <c r="O48" s="12"/>
      <c r="P48" s="27"/>
      <c r="Q48" s="27"/>
      <c r="R48" s="27"/>
      <c r="S48" s="27"/>
    </row>
    <row r="49" spans="1:19">
      <c r="A49" s="11">
        <f t="shared" si="0"/>
        <v>14</v>
      </c>
      <c r="B49" s="12"/>
      <c r="C49" s="15"/>
      <c r="D49" s="12"/>
      <c r="E49" s="12"/>
      <c r="F49" s="13"/>
      <c r="G49" s="13"/>
      <c r="H49" s="12"/>
      <c r="I49" s="12"/>
      <c r="J49" s="12"/>
      <c r="K49" s="12"/>
      <c r="L49" s="27"/>
      <c r="M49" s="27"/>
      <c r="N49" s="12"/>
      <c r="O49" s="12"/>
      <c r="P49" s="27"/>
      <c r="Q49" s="27"/>
      <c r="R49" s="27"/>
      <c r="S49" s="27"/>
    </row>
    <row r="50" spans="1:19">
      <c r="A50" s="11">
        <f t="shared" si="0"/>
        <v>15</v>
      </c>
      <c r="B50" s="12"/>
      <c r="C50" s="12"/>
      <c r="D50" s="12"/>
      <c r="E50" s="12"/>
      <c r="F50" s="13"/>
      <c r="G50" s="13"/>
      <c r="H50" s="12"/>
      <c r="I50" s="12"/>
      <c r="J50" s="12"/>
      <c r="K50" s="12"/>
      <c r="L50" s="27"/>
      <c r="M50" s="27"/>
      <c r="N50" s="12"/>
      <c r="O50" s="12"/>
      <c r="P50" s="27"/>
      <c r="Q50" s="27"/>
      <c r="R50" s="27"/>
      <c r="S50" s="27"/>
    </row>
    <row r="51" spans="1:19">
      <c r="A51" s="11">
        <f t="shared" si="0"/>
        <v>16</v>
      </c>
      <c r="B51" s="12"/>
      <c r="C51" s="12"/>
      <c r="D51" s="12"/>
      <c r="E51" s="12"/>
      <c r="F51" s="13"/>
      <c r="G51" s="13"/>
      <c r="H51" s="12"/>
      <c r="I51" s="12"/>
      <c r="J51" s="12"/>
      <c r="K51" s="12"/>
      <c r="L51" s="27"/>
      <c r="M51" s="27"/>
      <c r="N51" s="12"/>
      <c r="O51" s="12"/>
      <c r="P51" s="27"/>
      <c r="Q51" s="27"/>
      <c r="R51" s="27"/>
      <c r="S51" s="27"/>
    </row>
    <row r="52" spans="1:19">
      <c r="A52" s="11">
        <f t="shared" si="0"/>
        <v>17</v>
      </c>
      <c r="B52" s="12"/>
      <c r="C52" s="12"/>
      <c r="D52" s="12"/>
      <c r="E52" s="12"/>
      <c r="F52" s="13"/>
      <c r="G52" s="13"/>
      <c r="H52" s="12"/>
      <c r="I52" s="12"/>
      <c r="J52" s="12"/>
      <c r="K52" s="12"/>
      <c r="L52" s="27"/>
      <c r="M52" s="27"/>
      <c r="N52" s="12"/>
      <c r="O52" s="12"/>
      <c r="P52" s="27"/>
      <c r="Q52" s="27"/>
      <c r="R52" s="27"/>
      <c r="S52" s="27"/>
    </row>
    <row r="53" spans="1:19">
      <c r="A53" s="11">
        <f t="shared" si="0"/>
        <v>18</v>
      </c>
      <c r="B53" s="12"/>
      <c r="C53" s="12"/>
      <c r="D53" s="12"/>
      <c r="E53" s="12"/>
      <c r="F53" s="13"/>
      <c r="G53" s="13"/>
      <c r="H53" s="12"/>
      <c r="I53" s="12"/>
      <c r="J53" s="12"/>
      <c r="K53" s="12"/>
      <c r="L53" s="27"/>
      <c r="M53" s="27"/>
      <c r="N53" s="12"/>
      <c r="O53" s="12"/>
      <c r="P53" s="27"/>
      <c r="Q53" s="27"/>
      <c r="R53" s="27"/>
      <c r="S53" s="27"/>
    </row>
    <row r="54" spans="1:19">
      <c r="A54" s="11">
        <f t="shared" si="0"/>
        <v>19</v>
      </c>
      <c r="B54" s="12"/>
      <c r="C54" s="12"/>
      <c r="D54" s="12"/>
      <c r="E54" s="12"/>
      <c r="F54" s="13"/>
      <c r="G54" s="13"/>
      <c r="H54" s="12"/>
      <c r="I54" s="12"/>
      <c r="J54" s="12"/>
      <c r="K54" s="12"/>
      <c r="L54" s="27"/>
      <c r="M54" s="27"/>
      <c r="N54" s="12"/>
      <c r="O54" s="12"/>
      <c r="P54" s="27"/>
      <c r="Q54" s="27"/>
      <c r="R54" s="12"/>
      <c r="S54" s="12"/>
    </row>
    <row r="55" spans="1:19">
      <c r="A55" s="11">
        <f t="shared" si="0"/>
        <v>20</v>
      </c>
      <c r="B55" s="12"/>
      <c r="C55" s="12"/>
      <c r="D55" s="12"/>
      <c r="E55" s="12"/>
      <c r="F55" s="13"/>
      <c r="G55" s="13"/>
      <c r="H55" s="12"/>
      <c r="I55" s="12"/>
      <c r="J55" s="12"/>
      <c r="K55" s="12"/>
      <c r="L55" s="27"/>
      <c r="M55" s="27"/>
      <c r="N55" s="12"/>
      <c r="O55" s="12"/>
      <c r="P55" s="27"/>
      <c r="Q55" s="27"/>
      <c r="R55" s="12"/>
      <c r="S55" s="12"/>
    </row>
    <row r="57" ht="41.4" spans="1:19">
      <c r="A57" s="17" t="s">
        <v>63</v>
      </c>
      <c r="B57" s="18" t="str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/>
      </c>
      <c r="C57" s="18" t="str">
        <f t="shared" si="1"/>
        <v/>
      </c>
      <c r="D57" s="18" t="str">
        <f t="shared" si="1"/>
        <v/>
      </c>
      <c r="E57" s="18" t="str">
        <f t="shared" si="1"/>
        <v/>
      </c>
      <c r="F57" s="18" t="str">
        <f t="shared" si="1"/>
        <v/>
      </c>
      <c r="G57" s="18" t="str">
        <f t="shared" si="1"/>
        <v/>
      </c>
      <c r="H57" s="18" t="str">
        <f t="shared" si="1"/>
        <v/>
      </c>
      <c r="I57" s="18" t="str">
        <f t="shared" si="1"/>
        <v/>
      </c>
      <c r="J57" s="18" t="str">
        <f t="shared" si="1"/>
        <v/>
      </c>
      <c r="K57" s="18" t="str">
        <f t="shared" si="1"/>
        <v/>
      </c>
      <c r="L57" s="18" t="str">
        <f t="shared" si="1"/>
        <v/>
      </c>
      <c r="M57" s="18" t="str">
        <f t="shared" si="1"/>
        <v/>
      </c>
      <c r="N57" s="18" t="str">
        <f t="shared" si="1"/>
        <v/>
      </c>
      <c r="O57" s="18" t="str">
        <f t="shared" si="1"/>
        <v/>
      </c>
      <c r="P57" s="18" t="str">
        <f t="shared" si="1"/>
        <v/>
      </c>
      <c r="Q57" s="18" t="str">
        <f t="shared" si="1"/>
        <v/>
      </c>
      <c r="R57" s="18" t="str">
        <f t="shared" si="1"/>
        <v/>
      </c>
      <c r="S57" s="18" t="str">
        <f t="shared" si="1"/>
        <v/>
      </c>
    </row>
    <row r="58" spans="1:19">
      <c r="A58" s="19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1:19">
      <c r="A59" s="20" t="s">
        <v>64</v>
      </c>
      <c r="B59" s="21">
        <v>0.7</v>
      </c>
      <c r="C59" s="22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1:19">
      <c r="A60" s="23" t="s">
        <v>65</v>
      </c>
      <c r="B60" s="24">
        <v>5558000</v>
      </c>
      <c r="C60" s="25" t="s">
        <v>66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1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X60"/>
  <sheetViews>
    <sheetView zoomScale="70" zoomScaleNormal="70" workbookViewId="0">
      <selection activeCell="V32" sqref="V32"/>
    </sheetView>
  </sheetViews>
  <sheetFormatPr defaultColWidth="9" defaultRowHeight="13.8"/>
  <cols>
    <col min="2" max="19" width="11.75" customWidth="1"/>
  </cols>
  <sheetData>
    <row r="1" spans="1:18">
      <c r="A1" s="1"/>
      <c r="B1" s="2"/>
      <c r="C1" s="2"/>
      <c r="D1" s="3"/>
      <c r="E1" s="3"/>
      <c r="F1" s="3"/>
      <c r="G1" s="3"/>
      <c r="H1" s="3"/>
      <c r="I1" s="3"/>
      <c r="J1" s="26"/>
      <c r="K1" s="26"/>
      <c r="L1" s="4"/>
      <c r="M1" s="4"/>
      <c r="N1" s="4"/>
      <c r="O1" s="4"/>
      <c r="P1" s="4"/>
      <c r="Q1" s="4"/>
      <c r="R1" s="4"/>
    </row>
    <row r="2" ht="20.4" spans="1:24">
      <c r="A2" s="1"/>
      <c r="B2" s="4"/>
      <c r="C2" s="4"/>
      <c r="D2" s="3"/>
      <c r="E2" s="3"/>
      <c r="F2" s="3"/>
      <c r="G2" s="3"/>
      <c r="H2" s="3"/>
      <c r="I2" s="3"/>
      <c r="J2" s="26"/>
      <c r="K2" s="26"/>
      <c r="L2" s="4"/>
      <c r="M2" s="4"/>
      <c r="N2" s="4"/>
      <c r="O2" s="4"/>
      <c r="P2" s="4"/>
      <c r="Q2" s="4"/>
      <c r="R2" s="4"/>
      <c r="W2" s="28" t="s">
        <v>23</v>
      </c>
      <c r="X2" s="28"/>
    </row>
    <row r="3" ht="20.4" spans="1:24">
      <c r="A3" s="1"/>
      <c r="B3" s="4"/>
      <c r="C3" s="4"/>
      <c r="D3" s="3"/>
      <c r="E3" s="3"/>
      <c r="F3" s="3"/>
      <c r="G3" s="3"/>
      <c r="H3" s="3"/>
      <c r="I3" s="3"/>
      <c r="J3" s="26"/>
      <c r="K3" s="26"/>
      <c r="L3" s="4"/>
      <c r="M3" s="4"/>
      <c r="N3" s="4"/>
      <c r="O3" s="4"/>
      <c r="P3" s="4"/>
      <c r="Q3" s="4"/>
      <c r="R3" s="4"/>
      <c r="W3" s="28" t="s">
        <v>21</v>
      </c>
      <c r="X3" s="28"/>
    </row>
    <row r="4" ht="20.4" spans="1:24">
      <c r="A4" s="1"/>
      <c r="B4" s="4"/>
      <c r="C4" s="4"/>
      <c r="D4" s="3"/>
      <c r="E4" s="3"/>
      <c r="F4" s="3"/>
      <c r="G4" s="3"/>
      <c r="H4" s="3"/>
      <c r="I4" s="3"/>
      <c r="J4" s="26"/>
      <c r="K4" s="26"/>
      <c r="L4" s="4"/>
      <c r="M4" s="4"/>
      <c r="N4" s="4"/>
      <c r="O4" s="4"/>
      <c r="P4" s="4"/>
      <c r="Q4" s="4"/>
      <c r="R4" s="4"/>
      <c r="W4" s="28" t="s">
        <v>67</v>
      </c>
      <c r="X4" s="28"/>
    </row>
    <row r="5" spans="1:18">
      <c r="A5" s="1"/>
      <c r="B5" s="4"/>
      <c r="C5" s="4"/>
      <c r="D5" s="3"/>
      <c r="E5" s="3"/>
      <c r="F5" s="3"/>
      <c r="G5" s="3"/>
      <c r="H5" s="3"/>
      <c r="I5" s="3"/>
      <c r="J5" s="26"/>
      <c r="K5" s="26"/>
      <c r="L5" s="4"/>
      <c r="M5" s="4"/>
      <c r="N5" s="4"/>
      <c r="O5" s="4"/>
      <c r="P5" s="4"/>
      <c r="Q5" s="4"/>
      <c r="R5" s="4"/>
    </row>
    <row r="6" spans="1:18">
      <c r="A6" s="1"/>
      <c r="B6" s="4"/>
      <c r="C6" s="4"/>
      <c r="D6" s="3"/>
      <c r="E6" s="3"/>
      <c r="F6" s="3"/>
      <c r="G6" s="3"/>
      <c r="H6" s="3"/>
      <c r="I6" s="3"/>
      <c r="J6" s="26"/>
      <c r="K6" s="26"/>
      <c r="L6" s="4"/>
      <c r="M6" s="4"/>
      <c r="N6" s="4"/>
      <c r="O6" s="4"/>
      <c r="P6" s="4"/>
      <c r="Q6" s="4"/>
      <c r="R6" s="4"/>
    </row>
    <row r="7" spans="1:19">
      <c r="A7" s="1"/>
      <c r="B7" s="4"/>
      <c r="C7" s="4"/>
      <c r="D7" s="3"/>
      <c r="E7" s="3"/>
      <c r="F7" s="3"/>
      <c r="G7" s="3"/>
      <c r="H7" s="3"/>
      <c r="I7" s="3"/>
      <c r="J7" s="26"/>
      <c r="K7" s="26"/>
      <c r="L7" s="4"/>
      <c r="M7" s="4"/>
      <c r="N7" s="4"/>
      <c r="O7" s="4"/>
      <c r="P7" s="4"/>
      <c r="Q7" s="4"/>
      <c r="R7" s="4"/>
      <c r="S7" s="4"/>
    </row>
    <row r="8" spans="1:19">
      <c r="A8" s="1"/>
      <c r="B8" s="4"/>
      <c r="C8" s="4"/>
      <c r="D8" s="3"/>
      <c r="E8" s="3"/>
      <c r="F8" s="3"/>
      <c r="G8" s="3"/>
      <c r="H8" s="3"/>
      <c r="I8" s="3"/>
      <c r="J8" s="26"/>
      <c r="K8" s="26"/>
      <c r="L8" s="4"/>
      <c r="M8" s="4"/>
      <c r="N8" s="4"/>
      <c r="O8" s="4"/>
      <c r="P8" s="4"/>
      <c r="Q8" s="4"/>
      <c r="R8" s="4"/>
      <c r="S8" s="4"/>
    </row>
    <row r="9" spans="1:19">
      <c r="A9" s="1"/>
      <c r="B9" s="4"/>
      <c r="C9" s="4"/>
      <c r="D9" s="3"/>
      <c r="E9" s="3"/>
      <c r="F9" s="3"/>
      <c r="G9" s="3"/>
      <c r="H9" s="3"/>
      <c r="I9" s="3"/>
      <c r="J9" s="26"/>
      <c r="K9" s="26"/>
      <c r="L9" s="4"/>
      <c r="M9" s="4"/>
      <c r="N9" s="4"/>
      <c r="O9" s="4"/>
      <c r="P9" s="4"/>
      <c r="Q9" s="4"/>
      <c r="R9" s="4"/>
      <c r="S9" s="4"/>
    </row>
    <row r="10" spans="1:19">
      <c r="A10" s="1"/>
      <c r="B10" s="4"/>
      <c r="C10" s="4"/>
      <c r="D10" s="3"/>
      <c r="E10" s="3"/>
      <c r="F10" s="3"/>
      <c r="G10" s="3"/>
      <c r="H10" s="3"/>
      <c r="I10" s="3"/>
      <c r="J10" s="26"/>
      <c r="K10" s="26"/>
      <c r="L10" s="4"/>
      <c r="M10" s="4"/>
      <c r="N10" s="4"/>
      <c r="O10" s="4"/>
      <c r="P10" s="4"/>
      <c r="Q10" s="4"/>
      <c r="R10" s="4"/>
      <c r="S10" s="4"/>
    </row>
    <row r="11" spans="1:19">
      <c r="A11" s="1"/>
      <c r="B11" s="4"/>
      <c r="C11" s="4"/>
      <c r="D11" s="3"/>
      <c r="E11" s="3"/>
      <c r="F11" s="3"/>
      <c r="G11" s="3"/>
      <c r="H11" s="3"/>
      <c r="I11" s="3"/>
      <c r="J11" s="26"/>
      <c r="K11" s="26"/>
      <c r="L11" s="4"/>
      <c r="M11" s="4"/>
      <c r="N11" s="4"/>
      <c r="O11" s="4"/>
      <c r="P11" s="4"/>
      <c r="Q11" s="4"/>
      <c r="R11" s="4"/>
      <c r="S11" s="4"/>
    </row>
    <row r="12" spans="1:19">
      <c r="A12" s="1"/>
      <c r="B12" s="4"/>
      <c r="C12" s="4"/>
      <c r="D12" s="3"/>
      <c r="E12" s="3"/>
      <c r="F12" s="3"/>
      <c r="G12" s="3"/>
      <c r="H12" s="3"/>
      <c r="I12" s="3"/>
      <c r="J12" s="26"/>
      <c r="K12" s="26"/>
      <c r="L12" s="4"/>
      <c r="M12" s="4"/>
      <c r="N12" s="4"/>
      <c r="O12" s="4"/>
      <c r="P12" s="4"/>
      <c r="Q12" s="4"/>
      <c r="R12" s="4"/>
      <c r="S12" s="4"/>
    </row>
    <row r="13" spans="1:19">
      <c r="A13" s="1"/>
      <c r="B13" s="4"/>
      <c r="C13" s="4"/>
      <c r="D13" s="3"/>
      <c r="E13" s="3"/>
      <c r="F13" s="3"/>
      <c r="G13" s="3"/>
      <c r="H13" s="3"/>
      <c r="I13" s="3"/>
      <c r="J13" s="26"/>
      <c r="K13" s="26"/>
      <c r="L13" s="4"/>
      <c r="M13" s="4"/>
      <c r="N13" s="4"/>
      <c r="O13" s="4"/>
      <c r="P13" s="4"/>
      <c r="Q13" s="4"/>
      <c r="R13" s="4"/>
      <c r="S13" s="4"/>
    </row>
    <row r="14" spans="1:19">
      <c r="A14" s="1"/>
      <c r="B14" s="4"/>
      <c r="C14" s="4"/>
      <c r="D14" s="3"/>
      <c r="E14" s="3"/>
      <c r="F14" s="3"/>
      <c r="G14" s="3"/>
      <c r="H14" s="3"/>
      <c r="I14" s="3"/>
      <c r="J14" s="26"/>
      <c r="K14" s="26"/>
      <c r="L14" s="4"/>
      <c r="M14" s="4"/>
      <c r="N14" s="4"/>
      <c r="O14" s="4"/>
      <c r="P14" s="4"/>
      <c r="Q14" s="4"/>
      <c r="R14" s="4"/>
      <c r="S14" s="4"/>
    </row>
    <row r="15" spans="1:19">
      <c r="A15" s="1"/>
      <c r="B15" s="4"/>
      <c r="C15" s="4"/>
      <c r="D15" s="3"/>
      <c r="E15" s="3"/>
      <c r="F15" s="3"/>
      <c r="G15" s="3"/>
      <c r="H15" s="3"/>
      <c r="I15" s="3"/>
      <c r="J15" s="26"/>
      <c r="K15" s="26"/>
      <c r="L15" s="4"/>
      <c r="M15" s="4"/>
      <c r="N15" s="4"/>
      <c r="O15" s="4"/>
      <c r="P15" s="4"/>
      <c r="Q15" s="4"/>
      <c r="R15" s="4"/>
      <c r="S15" s="4"/>
    </row>
    <row r="16" spans="1:19">
      <c r="A16" s="1"/>
      <c r="B16" s="4"/>
      <c r="C16" s="4"/>
      <c r="D16" s="3"/>
      <c r="E16" s="3"/>
      <c r="F16" s="3"/>
      <c r="G16" s="3"/>
      <c r="H16" s="3"/>
      <c r="I16" s="3"/>
      <c r="J16" s="26"/>
      <c r="K16" s="26"/>
      <c r="L16" s="4"/>
      <c r="M16" s="4"/>
      <c r="N16" s="4"/>
      <c r="O16" s="4"/>
      <c r="P16" s="4"/>
      <c r="Q16" s="4"/>
      <c r="R16" s="4"/>
      <c r="S16" s="4"/>
    </row>
    <row r="17" spans="1:19">
      <c r="A17" s="1"/>
      <c r="B17" s="4"/>
      <c r="C17" s="4"/>
      <c r="D17" s="3"/>
      <c r="E17" s="3"/>
      <c r="F17" s="3"/>
      <c r="G17" s="3"/>
      <c r="H17" s="3"/>
      <c r="I17" s="3"/>
      <c r="J17" s="26"/>
      <c r="K17" s="26"/>
      <c r="L17" s="4"/>
      <c r="M17" s="4"/>
      <c r="N17" s="4"/>
      <c r="O17" s="4"/>
      <c r="P17" s="4"/>
      <c r="Q17" s="4"/>
      <c r="R17" s="4"/>
      <c r="S17" s="4"/>
    </row>
    <row r="18" spans="1:19">
      <c r="A18" s="1"/>
      <c r="B18" s="4"/>
      <c r="C18" s="4"/>
      <c r="D18" s="3"/>
      <c r="E18" s="3"/>
      <c r="F18" s="3"/>
      <c r="G18" s="3"/>
      <c r="H18" s="3"/>
      <c r="I18" s="3"/>
      <c r="J18" s="26"/>
      <c r="K18" s="26"/>
      <c r="L18" s="4"/>
      <c r="M18" s="4"/>
      <c r="N18" s="4"/>
      <c r="O18" s="4"/>
      <c r="P18" s="4"/>
      <c r="Q18" s="4"/>
      <c r="R18" s="4"/>
      <c r="S18" s="4"/>
    </row>
    <row r="19" spans="1:19">
      <c r="A19" s="1"/>
      <c r="B19" s="4"/>
      <c r="C19" s="4"/>
      <c r="D19" s="3"/>
      <c r="E19" s="3"/>
      <c r="F19" s="3"/>
      <c r="G19" s="3"/>
      <c r="H19" s="3"/>
      <c r="I19" s="3"/>
      <c r="J19" s="26"/>
      <c r="K19" s="26"/>
      <c r="L19" s="4"/>
      <c r="M19" s="4"/>
      <c r="N19" s="4"/>
      <c r="O19" s="4"/>
      <c r="P19" s="4"/>
      <c r="Q19" s="4"/>
      <c r="R19" s="4"/>
      <c r="S19" s="4"/>
    </row>
    <row r="20" spans="1:19">
      <c r="A20" s="1"/>
      <c r="B20" s="4"/>
      <c r="C20" s="4"/>
      <c r="D20" s="3"/>
      <c r="E20" s="3"/>
      <c r="F20" s="3"/>
      <c r="G20" s="3"/>
      <c r="H20" s="3"/>
      <c r="I20" s="3"/>
      <c r="J20" s="26"/>
      <c r="K20" s="26"/>
      <c r="L20" s="4"/>
      <c r="M20" s="4"/>
      <c r="N20" s="4"/>
      <c r="O20" s="4"/>
      <c r="P20" s="4"/>
      <c r="Q20" s="4"/>
      <c r="R20" s="4"/>
      <c r="S20" s="4"/>
    </row>
    <row r="21" spans="1:19">
      <c r="A21" s="1"/>
      <c r="B21" s="4"/>
      <c r="C21" s="4"/>
      <c r="D21" s="3"/>
      <c r="E21" s="3"/>
      <c r="F21" s="3"/>
      <c r="G21" s="3"/>
      <c r="H21" s="3"/>
      <c r="I21" s="3"/>
      <c r="J21" s="26"/>
      <c r="K21" s="26"/>
      <c r="L21" s="4"/>
      <c r="M21" s="4"/>
      <c r="N21" s="4"/>
      <c r="O21" s="4"/>
      <c r="P21" s="4"/>
      <c r="Q21" s="4"/>
      <c r="R21" s="4"/>
      <c r="S21" s="4"/>
    </row>
    <row r="22" spans="1:19">
      <c r="A22" s="1"/>
      <c r="B22" s="4"/>
      <c r="C22" s="4"/>
      <c r="D22" s="3"/>
      <c r="E22" s="3"/>
      <c r="F22" s="3"/>
      <c r="G22" s="3"/>
      <c r="H22" s="3"/>
      <c r="I22" s="3"/>
      <c r="J22" s="26"/>
      <c r="K22" s="26"/>
      <c r="L22" s="4"/>
      <c r="M22" s="4"/>
      <c r="N22" s="4"/>
      <c r="O22" s="4"/>
      <c r="P22" s="4"/>
      <c r="Q22" s="4"/>
      <c r="R22" s="4"/>
      <c r="S22" s="4"/>
    </row>
    <row r="23" spans="1:19">
      <c r="A23" s="1"/>
      <c r="B23" s="4"/>
      <c r="C23" s="4"/>
      <c r="D23" s="3"/>
      <c r="E23" s="3"/>
      <c r="F23" s="3"/>
      <c r="G23" s="3"/>
      <c r="H23" s="3"/>
      <c r="I23" s="3"/>
      <c r="J23" s="26"/>
      <c r="K23" s="26"/>
      <c r="L23" s="4"/>
      <c r="M23" s="4"/>
      <c r="N23" s="4"/>
      <c r="O23" s="4"/>
      <c r="P23" s="4"/>
      <c r="Q23" s="4"/>
      <c r="R23" s="4"/>
      <c r="S23" s="4"/>
    </row>
    <row r="24" spans="1:19">
      <c r="A24" s="1"/>
      <c r="B24" s="4"/>
      <c r="C24" s="4"/>
      <c r="D24" s="3"/>
      <c r="E24" s="3"/>
      <c r="F24" s="3"/>
      <c r="G24" s="3"/>
      <c r="H24" s="3"/>
      <c r="I24" s="3"/>
      <c r="J24" s="26"/>
      <c r="K24" s="26"/>
      <c r="L24" s="4"/>
      <c r="M24" s="4"/>
      <c r="N24" s="4"/>
      <c r="O24" s="4"/>
      <c r="P24" s="4"/>
      <c r="Q24" s="4"/>
      <c r="R24" s="4"/>
      <c r="S24" s="4"/>
    </row>
    <row r="25" spans="1:19">
      <c r="A25" s="1"/>
      <c r="B25" s="4"/>
      <c r="C25" s="4"/>
      <c r="D25" s="3"/>
      <c r="E25" s="3"/>
      <c r="F25" s="3"/>
      <c r="G25" s="3"/>
      <c r="H25" s="3"/>
      <c r="I25" s="3"/>
      <c r="J25" s="26"/>
      <c r="K25" s="26"/>
      <c r="L25" s="4"/>
      <c r="M25" s="4"/>
      <c r="N25" s="4"/>
      <c r="O25" s="4"/>
      <c r="P25" s="4"/>
      <c r="Q25" s="4"/>
      <c r="R25" s="4"/>
      <c r="S25" s="4"/>
    </row>
    <row r="26" spans="1:19">
      <c r="A26" s="1"/>
      <c r="B26" s="4"/>
      <c r="C26" s="4"/>
      <c r="D26" s="3"/>
      <c r="E26" s="3"/>
      <c r="F26" s="3"/>
      <c r="G26" s="3"/>
      <c r="H26" s="3"/>
      <c r="I26" s="3"/>
      <c r="J26" s="26"/>
      <c r="K26" s="26"/>
      <c r="L26" s="4"/>
      <c r="M26" s="4"/>
      <c r="N26" s="4"/>
      <c r="O26" s="4"/>
      <c r="P26" s="4"/>
      <c r="Q26" s="4"/>
      <c r="R26" s="4"/>
      <c r="S26" s="4"/>
    </row>
    <row r="27" ht="24.6" spans="1:19">
      <c r="A27" s="5" t="s">
        <v>59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ht="65.15" customHeight="1" spans="1:19">
      <c r="A28" s="7" t="s">
        <v>60</v>
      </c>
      <c r="B28" s="8" t="s">
        <v>29</v>
      </c>
      <c r="C28" s="9"/>
      <c r="D28" s="8" t="s">
        <v>30</v>
      </c>
      <c r="E28" s="9"/>
      <c r="F28" s="8" t="s">
        <v>31</v>
      </c>
      <c r="G28" s="9"/>
      <c r="H28" s="8" t="s">
        <v>32</v>
      </c>
      <c r="I28" s="9"/>
      <c r="J28" s="8" t="s">
        <v>33</v>
      </c>
      <c r="K28" s="9"/>
      <c r="L28" s="8" t="s">
        <v>34</v>
      </c>
      <c r="M28" s="9"/>
      <c r="N28" s="8" t="s">
        <v>35</v>
      </c>
      <c r="O28" s="9"/>
      <c r="P28" s="8" t="s">
        <v>36</v>
      </c>
      <c r="Q28" s="9"/>
      <c r="R28" s="8" t="s">
        <v>37</v>
      </c>
      <c r="S28" s="9"/>
    </row>
    <row r="29" spans="1:19">
      <c r="A29" s="7"/>
      <c r="B29" s="10" t="s">
        <v>61</v>
      </c>
      <c r="C29" s="10" t="s">
        <v>62</v>
      </c>
      <c r="D29" s="10" t="s">
        <v>61</v>
      </c>
      <c r="E29" s="10" t="s">
        <v>62</v>
      </c>
      <c r="F29" s="10" t="s">
        <v>61</v>
      </c>
      <c r="G29" s="10" t="s">
        <v>62</v>
      </c>
      <c r="H29" s="10" t="s">
        <v>61</v>
      </c>
      <c r="I29" s="10" t="s">
        <v>62</v>
      </c>
      <c r="J29" s="10" t="s">
        <v>61</v>
      </c>
      <c r="K29" s="10" t="s">
        <v>62</v>
      </c>
      <c r="L29" s="10" t="s">
        <v>61</v>
      </c>
      <c r="M29" s="10" t="s">
        <v>62</v>
      </c>
      <c r="N29" s="10" t="s">
        <v>61</v>
      </c>
      <c r="O29" s="10" t="s">
        <v>62</v>
      </c>
      <c r="P29" s="10" t="s">
        <v>61</v>
      </c>
      <c r="Q29" s="10" t="s">
        <v>62</v>
      </c>
      <c r="R29" s="10" t="s">
        <v>61</v>
      </c>
      <c r="S29" s="10" t="s">
        <v>62</v>
      </c>
    </row>
    <row r="30" spans="1:19">
      <c r="A30" s="11">
        <v>-5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27"/>
      <c r="M30" s="27"/>
      <c r="N30" s="12"/>
      <c r="O30" s="12"/>
      <c r="P30" s="27"/>
      <c r="Q30" s="27"/>
      <c r="R30" s="27"/>
      <c r="S30" s="27"/>
    </row>
    <row r="31" spans="1:19">
      <c r="A31" s="11">
        <f>A30+1</f>
        <v>-4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27"/>
      <c r="M31" s="27"/>
      <c r="N31" s="12"/>
      <c r="O31" s="12"/>
      <c r="P31" s="27"/>
      <c r="Q31" s="27"/>
      <c r="R31" s="27"/>
      <c r="S31" s="27"/>
    </row>
    <row r="32" spans="1:19">
      <c r="A32" s="11">
        <f t="shared" ref="A32:A55" si="0">A31+1</f>
        <v>-3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27"/>
      <c r="M32" s="27"/>
      <c r="N32" s="12"/>
      <c r="O32" s="12"/>
      <c r="P32" s="27"/>
      <c r="Q32" s="27"/>
      <c r="R32" s="27"/>
      <c r="S32" s="27"/>
    </row>
    <row r="33" spans="1:19">
      <c r="A33" s="11">
        <f t="shared" si="0"/>
        <v>-2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27"/>
      <c r="M33" s="27"/>
      <c r="N33" s="12"/>
      <c r="O33" s="12"/>
      <c r="P33" s="27"/>
      <c r="Q33" s="27"/>
      <c r="R33" s="27"/>
      <c r="S33" s="27"/>
    </row>
    <row r="34" spans="1:19">
      <c r="A34" s="11">
        <f t="shared" si="0"/>
        <v>-1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27"/>
      <c r="M34" s="27"/>
      <c r="N34" s="12"/>
      <c r="O34" s="12"/>
      <c r="P34" s="27"/>
      <c r="Q34" s="27"/>
      <c r="R34" s="27"/>
      <c r="S34" s="27"/>
    </row>
    <row r="35" spans="1:19">
      <c r="A35" s="11">
        <f t="shared" si="0"/>
        <v>0</v>
      </c>
      <c r="B35" s="12"/>
      <c r="C35" s="12"/>
      <c r="D35" s="12"/>
      <c r="E35" s="12"/>
      <c r="F35" s="13"/>
      <c r="G35" s="13"/>
      <c r="H35" s="12"/>
      <c r="I35" s="12"/>
      <c r="J35" s="12"/>
      <c r="K35" s="12"/>
      <c r="L35" s="27"/>
      <c r="M35" s="27"/>
      <c r="N35" s="12"/>
      <c r="O35" s="12"/>
      <c r="P35" s="27"/>
      <c r="Q35" s="27"/>
      <c r="R35" s="27"/>
      <c r="S35" s="27"/>
    </row>
    <row r="36" spans="1:19">
      <c r="A36" s="11">
        <f t="shared" si="0"/>
        <v>1</v>
      </c>
      <c r="B36" s="12"/>
      <c r="C36" s="12"/>
      <c r="D36" s="12"/>
      <c r="E36" s="12"/>
      <c r="F36" s="13"/>
      <c r="G36" s="13"/>
      <c r="H36" s="12"/>
      <c r="I36" s="12"/>
      <c r="J36" s="12"/>
      <c r="K36" s="12"/>
      <c r="L36" s="27"/>
      <c r="M36" s="27"/>
      <c r="N36" s="12"/>
      <c r="O36" s="12"/>
      <c r="P36" s="27"/>
      <c r="Q36" s="27"/>
      <c r="R36" s="27"/>
      <c r="S36" s="27"/>
    </row>
    <row r="37" spans="1:19">
      <c r="A37" s="11">
        <f t="shared" si="0"/>
        <v>2</v>
      </c>
      <c r="B37" s="12"/>
      <c r="C37" s="12"/>
      <c r="D37" s="12"/>
      <c r="E37" s="12"/>
      <c r="F37" s="13"/>
      <c r="G37" s="13"/>
      <c r="H37" s="12"/>
      <c r="I37" s="12"/>
      <c r="J37" s="12"/>
      <c r="K37" s="12"/>
      <c r="L37" s="27"/>
      <c r="M37" s="27"/>
      <c r="N37" s="12"/>
      <c r="O37" s="12"/>
      <c r="P37" s="27"/>
      <c r="Q37" s="27"/>
      <c r="R37" s="27"/>
      <c r="S37" s="27"/>
    </row>
    <row r="38" spans="1:19">
      <c r="A38" s="11">
        <f t="shared" si="0"/>
        <v>3</v>
      </c>
      <c r="B38" s="12"/>
      <c r="C38" s="12"/>
      <c r="D38" s="12"/>
      <c r="E38" s="12"/>
      <c r="F38" s="13"/>
      <c r="G38" s="13"/>
      <c r="H38" s="12"/>
      <c r="I38" s="12"/>
      <c r="J38" s="12"/>
      <c r="K38" s="12"/>
      <c r="L38" s="27"/>
      <c r="M38" s="27"/>
      <c r="N38" s="12"/>
      <c r="O38" s="12"/>
      <c r="P38" s="27"/>
      <c r="Q38" s="27"/>
      <c r="R38" s="27"/>
      <c r="S38" s="27"/>
    </row>
    <row r="39" spans="1:19">
      <c r="A39" s="11">
        <f t="shared" si="0"/>
        <v>4</v>
      </c>
      <c r="B39" s="12"/>
      <c r="C39" s="12"/>
      <c r="D39" s="12"/>
      <c r="E39" s="12"/>
      <c r="F39" s="13"/>
      <c r="G39" s="13"/>
      <c r="H39" s="12"/>
      <c r="I39" s="12"/>
      <c r="J39" s="12"/>
      <c r="K39" s="12"/>
      <c r="L39" s="27"/>
      <c r="M39" s="27"/>
      <c r="N39" s="12"/>
      <c r="O39" s="12"/>
      <c r="P39" s="27"/>
      <c r="Q39" s="27"/>
      <c r="R39" s="27"/>
      <c r="S39" s="27"/>
    </row>
    <row r="40" spans="1:19">
      <c r="A40" s="11">
        <f t="shared" si="0"/>
        <v>5</v>
      </c>
      <c r="B40" s="12"/>
      <c r="C40" s="14"/>
      <c r="D40" s="12"/>
      <c r="E40" s="12"/>
      <c r="F40" s="13"/>
      <c r="G40" s="13"/>
      <c r="H40" s="12"/>
      <c r="I40" s="12"/>
      <c r="J40" s="12"/>
      <c r="K40" s="12"/>
      <c r="L40" s="27"/>
      <c r="M40" s="27"/>
      <c r="N40" s="12"/>
      <c r="O40" s="12"/>
      <c r="P40" s="27"/>
      <c r="Q40" s="27"/>
      <c r="R40" s="27"/>
      <c r="S40" s="27"/>
    </row>
    <row r="41" spans="1:19">
      <c r="A41" s="11">
        <f t="shared" si="0"/>
        <v>6</v>
      </c>
      <c r="B41" s="12"/>
      <c r="C41" s="15"/>
      <c r="D41" s="12"/>
      <c r="E41" s="12"/>
      <c r="F41" s="13"/>
      <c r="G41" s="13"/>
      <c r="H41" s="12"/>
      <c r="I41" s="12"/>
      <c r="J41" s="12"/>
      <c r="K41" s="12"/>
      <c r="L41" s="27"/>
      <c r="M41" s="27"/>
      <c r="N41" s="12"/>
      <c r="O41" s="12"/>
      <c r="P41" s="27"/>
      <c r="Q41" s="27"/>
      <c r="R41" s="27"/>
      <c r="S41" s="27"/>
    </row>
    <row r="42" spans="1:19">
      <c r="A42" s="11">
        <f t="shared" si="0"/>
        <v>7</v>
      </c>
      <c r="B42" s="12"/>
      <c r="C42" s="16"/>
      <c r="D42" s="12"/>
      <c r="E42" s="12"/>
      <c r="F42" s="13"/>
      <c r="G42" s="13"/>
      <c r="H42" s="12"/>
      <c r="I42" s="12"/>
      <c r="J42" s="12"/>
      <c r="K42" s="12"/>
      <c r="L42" s="27"/>
      <c r="M42" s="27"/>
      <c r="N42" s="12"/>
      <c r="O42" s="12"/>
      <c r="P42" s="27"/>
      <c r="Q42" s="27"/>
      <c r="R42" s="27"/>
      <c r="S42" s="27"/>
    </row>
    <row r="43" spans="1:19">
      <c r="A43" s="11">
        <f t="shared" si="0"/>
        <v>8</v>
      </c>
      <c r="B43" s="12"/>
      <c r="C43" s="15"/>
      <c r="D43" s="12"/>
      <c r="E43" s="12"/>
      <c r="F43" s="13"/>
      <c r="G43" s="13"/>
      <c r="H43" s="12"/>
      <c r="I43" s="12"/>
      <c r="J43" s="12"/>
      <c r="K43" s="12"/>
      <c r="L43" s="27"/>
      <c r="M43" s="27"/>
      <c r="N43" s="12"/>
      <c r="O43" s="12"/>
      <c r="P43" s="27"/>
      <c r="Q43" s="27"/>
      <c r="R43" s="27"/>
      <c r="S43" s="27"/>
    </row>
    <row r="44" spans="1:19">
      <c r="A44" s="11">
        <f t="shared" si="0"/>
        <v>9</v>
      </c>
      <c r="B44" s="12"/>
      <c r="C44" s="15"/>
      <c r="D44" s="12"/>
      <c r="E44" s="12"/>
      <c r="F44" s="13"/>
      <c r="G44" s="13"/>
      <c r="H44" s="12"/>
      <c r="I44" s="12"/>
      <c r="J44" s="12"/>
      <c r="K44" s="12"/>
      <c r="L44" s="27"/>
      <c r="M44" s="27"/>
      <c r="N44" s="12"/>
      <c r="O44" s="12"/>
      <c r="P44" s="27"/>
      <c r="Q44" s="27"/>
      <c r="R44" s="27"/>
      <c r="S44" s="27"/>
    </row>
    <row r="45" spans="1:19">
      <c r="A45" s="11">
        <f t="shared" si="0"/>
        <v>10</v>
      </c>
      <c r="B45" s="12"/>
      <c r="C45" s="15"/>
      <c r="D45" s="12"/>
      <c r="E45" s="12"/>
      <c r="F45" s="13"/>
      <c r="G45" s="13"/>
      <c r="H45" s="12"/>
      <c r="I45" s="12"/>
      <c r="J45" s="12"/>
      <c r="K45" s="12"/>
      <c r="L45" s="27"/>
      <c r="M45" s="27"/>
      <c r="N45" s="12"/>
      <c r="O45" s="12"/>
      <c r="P45" s="27"/>
      <c r="Q45" s="27"/>
      <c r="R45" s="27"/>
      <c r="S45" s="27"/>
    </row>
    <row r="46" spans="1:19">
      <c r="A46" s="11">
        <f t="shared" si="0"/>
        <v>11</v>
      </c>
      <c r="B46" s="12"/>
      <c r="C46" s="15"/>
      <c r="D46" s="12"/>
      <c r="E46" s="12"/>
      <c r="F46" s="13"/>
      <c r="G46" s="13"/>
      <c r="H46" s="12"/>
      <c r="I46" s="12"/>
      <c r="J46" s="12"/>
      <c r="K46" s="12"/>
      <c r="L46" s="27"/>
      <c r="M46" s="27"/>
      <c r="N46" s="12"/>
      <c r="O46" s="12"/>
      <c r="P46" s="27"/>
      <c r="Q46" s="27"/>
      <c r="R46" s="27"/>
      <c r="S46" s="27"/>
    </row>
    <row r="47" spans="1:19">
      <c r="A47" s="11">
        <f t="shared" si="0"/>
        <v>12</v>
      </c>
      <c r="B47" s="12"/>
      <c r="C47" s="15"/>
      <c r="D47" s="12"/>
      <c r="E47" s="12"/>
      <c r="F47" s="13"/>
      <c r="G47" s="13"/>
      <c r="H47" s="12"/>
      <c r="I47" s="12"/>
      <c r="J47" s="12"/>
      <c r="K47" s="12"/>
      <c r="L47" s="27"/>
      <c r="M47" s="27"/>
      <c r="N47" s="12"/>
      <c r="O47" s="12"/>
      <c r="P47" s="27"/>
      <c r="Q47" s="27"/>
      <c r="R47" s="27"/>
      <c r="S47" s="27"/>
    </row>
    <row r="48" spans="1:19">
      <c r="A48" s="11">
        <f t="shared" si="0"/>
        <v>13</v>
      </c>
      <c r="B48" s="13"/>
      <c r="C48" s="15"/>
      <c r="D48" s="12"/>
      <c r="E48" s="12"/>
      <c r="F48" s="13"/>
      <c r="G48" s="13"/>
      <c r="H48" s="12"/>
      <c r="I48" s="12"/>
      <c r="J48" s="12"/>
      <c r="K48" s="12"/>
      <c r="L48" s="27"/>
      <c r="M48" s="27"/>
      <c r="N48" s="12"/>
      <c r="O48" s="12"/>
      <c r="P48" s="27"/>
      <c r="Q48" s="27"/>
      <c r="R48" s="27"/>
      <c r="S48" s="27"/>
    </row>
    <row r="49" spans="1:19">
      <c r="A49" s="11">
        <f t="shared" si="0"/>
        <v>14</v>
      </c>
      <c r="B49" s="13"/>
      <c r="C49" s="15"/>
      <c r="D49" s="12"/>
      <c r="E49" s="12"/>
      <c r="F49" s="13"/>
      <c r="G49" s="13"/>
      <c r="H49" s="12"/>
      <c r="I49" s="12"/>
      <c r="J49" s="12"/>
      <c r="K49" s="12"/>
      <c r="L49" s="27"/>
      <c r="M49" s="27"/>
      <c r="N49" s="12"/>
      <c r="O49" s="12"/>
      <c r="P49" s="27"/>
      <c r="Q49" s="27"/>
      <c r="R49" s="27"/>
      <c r="S49" s="27"/>
    </row>
    <row r="50" spans="1:19">
      <c r="A50" s="11">
        <f t="shared" si="0"/>
        <v>15</v>
      </c>
      <c r="B50" s="13"/>
      <c r="C50" s="12"/>
      <c r="D50" s="12"/>
      <c r="E50" s="12"/>
      <c r="F50" s="13"/>
      <c r="G50" s="13"/>
      <c r="H50" s="12"/>
      <c r="I50" s="12"/>
      <c r="J50" s="12"/>
      <c r="K50" s="12"/>
      <c r="L50" s="27"/>
      <c r="M50" s="27"/>
      <c r="N50" s="12"/>
      <c r="O50" s="12"/>
      <c r="P50" s="27"/>
      <c r="Q50" s="27"/>
      <c r="R50" s="27"/>
      <c r="S50" s="27"/>
    </row>
    <row r="51" spans="1:19">
      <c r="A51" s="11">
        <f t="shared" si="0"/>
        <v>16</v>
      </c>
      <c r="B51" s="13"/>
      <c r="C51" s="12"/>
      <c r="D51" s="12"/>
      <c r="E51" s="12"/>
      <c r="F51" s="13"/>
      <c r="G51" s="13"/>
      <c r="H51" s="12"/>
      <c r="I51" s="12"/>
      <c r="J51" s="12"/>
      <c r="K51" s="12"/>
      <c r="L51" s="27"/>
      <c r="M51" s="27"/>
      <c r="N51" s="12"/>
      <c r="O51" s="12"/>
      <c r="P51" s="27"/>
      <c r="Q51" s="27"/>
      <c r="R51" s="27"/>
      <c r="S51" s="27"/>
    </row>
    <row r="52" spans="1:19">
      <c r="A52" s="11">
        <f t="shared" si="0"/>
        <v>17</v>
      </c>
      <c r="B52" s="13"/>
      <c r="C52" s="12"/>
      <c r="D52" s="12"/>
      <c r="E52" s="12"/>
      <c r="F52" s="13"/>
      <c r="G52" s="13"/>
      <c r="H52" s="12"/>
      <c r="I52" s="12"/>
      <c r="J52" s="12"/>
      <c r="K52" s="12"/>
      <c r="L52" s="27"/>
      <c r="M52" s="27"/>
      <c r="N52" s="12"/>
      <c r="O52" s="12"/>
      <c r="P52" s="27"/>
      <c r="Q52" s="27"/>
      <c r="R52" s="27"/>
      <c r="S52" s="27"/>
    </row>
    <row r="53" spans="1:19">
      <c r="A53" s="11">
        <f t="shared" si="0"/>
        <v>18</v>
      </c>
      <c r="B53" s="13"/>
      <c r="C53" s="12"/>
      <c r="D53" s="12"/>
      <c r="E53" s="12"/>
      <c r="F53" s="13"/>
      <c r="G53" s="13"/>
      <c r="H53" s="12"/>
      <c r="I53" s="12"/>
      <c r="J53" s="12"/>
      <c r="K53" s="12"/>
      <c r="L53" s="27"/>
      <c r="M53" s="27"/>
      <c r="N53" s="12"/>
      <c r="O53" s="12"/>
      <c r="P53" s="27"/>
      <c r="Q53" s="27"/>
      <c r="R53" s="27"/>
      <c r="S53" s="27"/>
    </row>
    <row r="54" spans="1:19">
      <c r="A54" s="11">
        <f t="shared" si="0"/>
        <v>19</v>
      </c>
      <c r="B54" s="12"/>
      <c r="C54" s="12"/>
      <c r="D54" s="12"/>
      <c r="E54" s="12"/>
      <c r="F54" s="13"/>
      <c r="G54" s="13"/>
      <c r="H54" s="12"/>
      <c r="I54" s="12"/>
      <c r="J54" s="12"/>
      <c r="K54" s="12"/>
      <c r="L54" s="27"/>
      <c r="M54" s="27"/>
      <c r="N54" s="12"/>
      <c r="O54" s="12"/>
      <c r="P54" s="27"/>
      <c r="Q54" s="27"/>
      <c r="R54" s="12"/>
      <c r="S54" s="12"/>
    </row>
    <row r="55" spans="1:19">
      <c r="A55" s="11">
        <f t="shared" si="0"/>
        <v>20</v>
      </c>
      <c r="B55" s="12"/>
      <c r="C55" s="12"/>
      <c r="D55" s="12"/>
      <c r="E55" s="12"/>
      <c r="F55" s="13"/>
      <c r="G55" s="13"/>
      <c r="H55" s="12"/>
      <c r="I55" s="12"/>
      <c r="J55" s="12"/>
      <c r="K55" s="12"/>
      <c r="L55" s="27"/>
      <c r="M55" s="27"/>
      <c r="N55" s="12"/>
      <c r="O55" s="12"/>
      <c r="P55" s="27"/>
      <c r="Q55" s="27"/>
      <c r="R55" s="12"/>
      <c r="S55" s="12"/>
    </row>
    <row r="57" ht="41.4" spans="1:19">
      <c r="A57" s="17" t="s">
        <v>63</v>
      </c>
      <c r="B57" s="18" t="str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/>
      </c>
      <c r="C57" s="18" t="str">
        <f t="shared" si="1"/>
        <v/>
      </c>
      <c r="D57" s="18" t="str">
        <f t="shared" si="1"/>
        <v/>
      </c>
      <c r="E57" s="18" t="str">
        <f t="shared" si="1"/>
        <v/>
      </c>
      <c r="F57" s="18" t="str">
        <f t="shared" si="1"/>
        <v/>
      </c>
      <c r="G57" s="18" t="str">
        <f t="shared" si="1"/>
        <v/>
      </c>
      <c r="H57" s="18" t="str">
        <f t="shared" si="1"/>
        <v/>
      </c>
      <c r="I57" s="18" t="str">
        <f t="shared" si="1"/>
        <v/>
      </c>
      <c r="J57" s="18" t="str">
        <f t="shared" si="1"/>
        <v/>
      </c>
      <c r="K57" s="18" t="str">
        <f t="shared" si="1"/>
        <v/>
      </c>
      <c r="L57" s="18" t="str">
        <f t="shared" si="1"/>
        <v/>
      </c>
      <c r="M57" s="18" t="str">
        <f t="shared" si="1"/>
        <v/>
      </c>
      <c r="N57" s="18" t="str">
        <f t="shared" si="1"/>
        <v/>
      </c>
      <c r="O57" s="18" t="str">
        <f t="shared" si="1"/>
        <v/>
      </c>
      <c r="P57" s="18" t="str">
        <f t="shared" si="1"/>
        <v/>
      </c>
      <c r="Q57" s="18" t="str">
        <f t="shared" si="1"/>
        <v/>
      </c>
      <c r="R57" s="18" t="str">
        <f t="shared" si="1"/>
        <v/>
      </c>
      <c r="S57" s="18" t="str">
        <f t="shared" si="1"/>
        <v/>
      </c>
    </row>
    <row r="58" spans="1:19">
      <c r="A58" s="19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1:19">
      <c r="A59" s="20" t="s">
        <v>64</v>
      </c>
      <c r="B59" s="21">
        <v>0.7</v>
      </c>
      <c r="C59" s="22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1:19">
      <c r="A60" s="23" t="s">
        <v>65</v>
      </c>
      <c r="B60" s="24">
        <v>9321200</v>
      </c>
      <c r="C60" s="25" t="s">
        <v>66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1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309BC99-2634-46C4-AEA1-B3549B5D4C34}">
  <ds:schemaRefs/>
</ds:datastoreItem>
</file>

<file path=customXml/itemProps2.xml><?xml version="1.0" encoding="utf-8"?>
<ds:datastoreItem xmlns:ds="http://schemas.openxmlformats.org/officeDocument/2006/customXml" ds:itemID="{924477C8-11B7-451E-8E64-911519C7315A}">
  <ds:schemaRefs/>
</ds:datastoreItem>
</file>

<file path=customXml/itemProps3.xml><?xml version="1.0" encoding="utf-8"?>
<ds:datastoreItem xmlns:ds="http://schemas.openxmlformats.org/officeDocument/2006/customXml" ds:itemID="{1B685D81-CDD6-4A0F-8364-F4D63A83B8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Title</vt:lpstr>
      <vt:lpstr>List of Test Cases</vt:lpstr>
      <vt:lpstr>Summary</vt:lpstr>
      <vt:lpstr>Case 1&amp;2</vt:lpstr>
      <vt:lpstr>Case 3&amp;4</vt:lpstr>
      <vt:lpstr>Case 5&amp;6</vt:lpstr>
      <vt:lpstr>Case 7&amp;8</vt:lpstr>
      <vt:lpstr>Case 9&amp;10</vt:lpstr>
      <vt:lpstr>Case 11&amp;12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ZTE</cp:lastModifiedBy>
  <dcterms:created xsi:type="dcterms:W3CDTF">2019-11-11T10:49:00Z</dcterms:created>
  <dcterms:modified xsi:type="dcterms:W3CDTF">2022-04-25T18:34:49Z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(3)QF+hBORLMndHY7XnvHbz6AAPuSQnzrMHUGUvL02wZm9ySfqp1TbJiJjTFTCUdHrW2OIZYQKr
zLRfbFDN1pzv6FUuOI7+gKr0yzamYLzINniq4wr+4bObx026eCqKCHlIwj2aAfRgeEI8lpMx
8++F3pPRBNIm+MzNXfBsVuX6IEf4nVsos293G7RlqeA/MrXvCArJzzPtmulhvBmNK3FW9Dqz
vpflYWEyJqyVCZvckv</vt:lpwstr>
  </property>
  <property fmtid="{D5CDD505-2E9C-101B-9397-08002B2CF9AE}" pid="9" name="_2015_ms_pID_7253431">
    <vt:lpwstr>Y6z8K5TO19RJXI8Jjg7LX0AvgOvAeS1aWMaB3WTKyyjDCB+Uz5/X+E
7R+ULFZY6zweW7zuY8EwGC6x8LzQNb5UeqSIYI/7eZKG2sszKlEIsGC0HVR8Fxb4qh3wsots
IudggSfRFcMluOY0XwvstzEyFsT0z6SYPZ3W5pPNtKAiOcdFnz3zua0CcRWQ7r4bPhsjsg45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AdHocReviewCycleID">
    <vt:i4>-567298387</vt:i4>
  </property>
  <property fmtid="{D5CDD505-2E9C-101B-9397-08002B2CF9AE}" pid="12" name="_NewReviewCycle">
    <vt:lpwstr/>
  </property>
  <property fmtid="{D5CDD505-2E9C-101B-9397-08002B2CF9AE}" pid="13" name="_EmailSubject">
    <vt:lpwstr>[NR Rel-16 UE Demod] Simulation results collection for Normal CA FR1 requirements</vt:lpwstr>
  </property>
  <property fmtid="{D5CDD505-2E9C-101B-9397-08002B2CF9AE}" pid="14" name="_AuthorEmail">
    <vt:lpwstr>gnigam@qti.qualcomm.com</vt:lpwstr>
  </property>
  <property fmtid="{D5CDD505-2E9C-101B-9397-08002B2CF9AE}" pid="15" name="_AuthorEmailDisplayName">
    <vt:lpwstr>Gaurav Nigam</vt:lpwstr>
  </property>
  <property fmtid="{D5CDD505-2E9C-101B-9397-08002B2CF9AE}" pid="16" name="_ReviewingToolsShownOnce">
    <vt:lpwstr/>
  </property>
  <property fmtid="{D5CDD505-2E9C-101B-9397-08002B2CF9AE}" pid="17" name="_readonly">
    <vt:lpwstr/>
  </property>
  <property fmtid="{D5CDD505-2E9C-101B-9397-08002B2CF9AE}" pid="18" name="_change">
    <vt:lpwstr/>
  </property>
  <property fmtid="{D5CDD505-2E9C-101B-9397-08002B2CF9AE}" pid="19" name="_full-control">
    <vt:lpwstr/>
  </property>
  <property fmtid="{D5CDD505-2E9C-101B-9397-08002B2CF9AE}" pid="20" name="sflag">
    <vt:lpwstr>1582770514</vt:lpwstr>
  </property>
  <property fmtid="{D5CDD505-2E9C-101B-9397-08002B2CF9AE}" pid="21" name="CTPClassification">
    <vt:lpwstr>CTP_NT</vt:lpwstr>
  </property>
  <property fmtid="{D5CDD505-2E9C-101B-9397-08002B2CF9AE}" pid="22" name="KSOProductBuildVer">
    <vt:lpwstr>2052-11.8.2.9022</vt:lpwstr>
  </property>
</Properties>
</file>